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Noviembr\Carpeta Trabajo nov\"/>
    </mc:Choice>
  </mc:AlternateContent>
  <xr:revisionPtr revIDLastSave="0" documentId="13_ncr:1_{4B80C988-D20E-46BB-B1BD-505BCDD71DD1}" xr6:coauthVersionLast="36" xr6:coauthVersionMax="47" xr10:uidLastSave="{00000000-0000-0000-0000-000000000000}"/>
  <bookViews>
    <workbookView xWindow="0" yWindow="0" windowWidth="20490" windowHeight="7545" tabRatio="861" firstSheet="2" activeTab="4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AF15" i="19" l="1"/>
  <c r="AG15" i="19"/>
  <c r="AH15" i="19"/>
  <c r="AI15" i="19"/>
  <c r="AJ15" i="19"/>
  <c r="AF16" i="19"/>
  <c r="AG16" i="19"/>
  <c r="AH16" i="19"/>
  <c r="AI16" i="19"/>
  <c r="AJ16" i="19"/>
  <c r="AF17" i="19"/>
  <c r="AG17" i="19"/>
  <c r="AH17" i="19"/>
  <c r="AI17" i="19"/>
  <c r="AJ17" i="19"/>
  <c r="AF18" i="19"/>
  <c r="AG18" i="19"/>
  <c r="AH18" i="19"/>
  <c r="AI18" i="19"/>
  <c r="AJ18" i="19"/>
  <c r="AF19" i="19"/>
  <c r="AG19" i="19"/>
  <c r="AH19" i="19"/>
  <c r="AI19" i="19"/>
  <c r="AJ19" i="19"/>
  <c r="AF20" i="19"/>
  <c r="AG20" i="19"/>
  <c r="AH20" i="19"/>
  <c r="AI20" i="19"/>
  <c r="AJ20" i="19"/>
  <c r="AF21" i="19"/>
  <c r="AG21" i="19"/>
  <c r="AH21" i="19"/>
  <c r="AI21" i="19"/>
  <c r="AJ21" i="19"/>
  <c r="AF22" i="19"/>
  <c r="AG22" i="19"/>
  <c r="AH22" i="19"/>
  <c r="AI22" i="19"/>
  <c r="AJ22" i="19"/>
  <c r="AF23" i="19"/>
  <c r="AG23" i="19"/>
  <c r="AH23" i="19"/>
  <c r="AI23" i="19"/>
  <c r="AJ23" i="19"/>
  <c r="AF24" i="19"/>
  <c r="AG24" i="19"/>
  <c r="AH24" i="19"/>
  <c r="AI24" i="19"/>
  <c r="AJ24" i="19"/>
  <c r="AF25" i="19"/>
  <c r="AG25" i="19"/>
  <c r="AH25" i="19"/>
  <c r="AI25" i="19"/>
  <c r="AJ25" i="19"/>
  <c r="AF26" i="19"/>
  <c r="AG26" i="19"/>
  <c r="AH26" i="19"/>
  <c r="AI26" i="19"/>
  <c r="AJ26" i="19"/>
  <c r="AF27" i="19"/>
  <c r="AG27" i="19"/>
  <c r="AH27" i="19"/>
  <c r="AI27" i="19"/>
  <c r="AJ27" i="19"/>
  <c r="AF28" i="19"/>
  <c r="AG28" i="19"/>
  <c r="AH28" i="19"/>
  <c r="AI28" i="19"/>
  <c r="AJ28" i="19"/>
  <c r="AF29" i="19"/>
  <c r="AG29" i="19"/>
  <c r="AH29" i="19"/>
  <c r="AI29" i="19"/>
  <c r="AJ29" i="19"/>
  <c r="AF30" i="19"/>
  <c r="AG30" i="19"/>
  <c r="AH30" i="19"/>
  <c r="AI30" i="19"/>
  <c r="AJ30" i="19"/>
  <c r="AF31" i="19"/>
  <c r="AG31" i="19"/>
  <c r="AH31" i="19"/>
  <c r="AI31" i="19"/>
  <c r="AJ31" i="19"/>
  <c r="AF32" i="19"/>
  <c r="AG32" i="19"/>
  <c r="AH32" i="19"/>
  <c r="AI32" i="19"/>
  <c r="AJ32" i="19"/>
  <c r="AF33" i="19"/>
  <c r="AG33" i="19"/>
  <c r="AH33" i="19"/>
  <c r="AI33" i="19"/>
  <c r="AJ33" i="19"/>
  <c r="AF34" i="19"/>
  <c r="AG34" i="19"/>
  <c r="AH34" i="19"/>
  <c r="AI34" i="19"/>
  <c r="AJ34" i="19"/>
  <c r="AF35" i="19"/>
  <c r="AG35" i="19"/>
  <c r="AH35" i="19"/>
  <c r="AI35" i="19"/>
  <c r="AJ35" i="19"/>
  <c r="AF36" i="19"/>
  <c r="AG36" i="19"/>
  <c r="AH36" i="19"/>
  <c r="AI36" i="19"/>
  <c r="AJ36" i="19"/>
  <c r="AF37" i="19"/>
  <c r="AG37" i="19"/>
  <c r="AH37" i="19"/>
  <c r="AI37" i="19"/>
  <c r="AJ37" i="19"/>
  <c r="AF38" i="19"/>
  <c r="AG38" i="19"/>
  <c r="AH38" i="19"/>
  <c r="AI38" i="19"/>
  <c r="AJ38" i="19"/>
  <c r="AF39" i="19"/>
  <c r="AG39" i="19"/>
  <c r="AH39" i="19"/>
  <c r="AI39" i="19"/>
  <c r="AJ39" i="19"/>
  <c r="AF40" i="19"/>
  <c r="AG40" i="19"/>
  <c r="AH40" i="19"/>
  <c r="AI40" i="19"/>
  <c r="AJ40" i="19"/>
  <c r="AF41" i="19"/>
  <c r="AG41" i="19"/>
  <c r="AH41" i="19"/>
  <c r="AI41" i="19"/>
  <c r="AJ41" i="19"/>
  <c r="AF42" i="19"/>
  <c r="AG42" i="19"/>
  <c r="AH42" i="19"/>
  <c r="AI42" i="19"/>
  <c r="AJ42" i="19"/>
  <c r="AF43" i="19"/>
  <c r="AG43" i="19"/>
  <c r="AH43" i="19"/>
  <c r="AI43" i="19"/>
  <c r="AJ43" i="19"/>
  <c r="AF44" i="19"/>
  <c r="AG44" i="19"/>
  <c r="AH44" i="19"/>
  <c r="AI44" i="19"/>
  <c r="AJ44" i="19"/>
  <c r="AF45" i="19"/>
  <c r="AG45" i="19"/>
  <c r="AH45" i="19"/>
  <c r="AI45" i="19"/>
  <c r="AJ45" i="19"/>
  <c r="AF46" i="19"/>
  <c r="AG46" i="19"/>
  <c r="AH46" i="19"/>
  <c r="AI46" i="19"/>
  <c r="AJ46" i="19"/>
  <c r="AF47" i="19"/>
  <c r="AG47" i="19"/>
  <c r="AH47" i="19"/>
  <c r="AI47" i="19"/>
  <c r="AJ47" i="19"/>
  <c r="AG14" i="19"/>
  <c r="AH14" i="19"/>
  <c r="AI14" i="19"/>
  <c r="AJ14" i="19"/>
  <c r="AF14" i="19"/>
  <c r="C101" i="26" l="1"/>
  <c r="D101" i="26"/>
  <c r="E101" i="26"/>
  <c r="F101" i="26"/>
  <c r="B101" i="26"/>
  <c r="C72" i="26"/>
  <c r="D72" i="26"/>
  <c r="E72" i="26"/>
  <c r="F72" i="26"/>
  <c r="B72" i="26"/>
  <c r="C43" i="26"/>
  <c r="D43" i="26"/>
  <c r="E43" i="26"/>
  <c r="F43" i="26"/>
  <c r="B43" i="26"/>
  <c r="N19" i="26" l="1"/>
  <c r="M19" i="26"/>
  <c r="L19" i="26"/>
  <c r="K19" i="26"/>
  <c r="J19" i="26"/>
  <c r="J43" i="26" l="1"/>
  <c r="K43" i="26"/>
  <c r="L43" i="26"/>
  <c r="M43" i="26"/>
  <c r="J72" i="26"/>
  <c r="K72" i="26"/>
  <c r="L72" i="26"/>
  <c r="M72" i="26"/>
  <c r="J101" i="26"/>
  <c r="K101" i="26"/>
  <c r="L101" i="26"/>
  <c r="M101" i="26"/>
  <c r="J130" i="26"/>
  <c r="K130" i="26"/>
  <c r="L130" i="26"/>
  <c r="M130" i="26"/>
  <c r="J159" i="26"/>
  <c r="K159" i="26"/>
  <c r="L159" i="26"/>
  <c r="M159" i="26"/>
  <c r="K20" i="26" l="1"/>
  <c r="L20" i="26"/>
  <c r="M20" i="26"/>
  <c r="N20" i="26"/>
  <c r="K18" i="26"/>
  <c r="L18" i="26"/>
  <c r="M18" i="26"/>
  <c r="N18" i="26"/>
  <c r="J20" i="26"/>
  <c r="J18" i="26"/>
  <c r="I159" i="26"/>
  <c r="I130" i="26"/>
  <c r="I101" i="26"/>
  <c r="I72" i="26"/>
  <c r="I43" i="26"/>
  <c r="C159" i="26" l="1"/>
  <c r="D159" i="26"/>
  <c r="E159" i="26"/>
  <c r="F159" i="26"/>
  <c r="B159" i="26"/>
  <c r="C130" i="26"/>
  <c r="D130" i="26"/>
  <c r="E130" i="26"/>
  <c r="F130" i="26"/>
  <c r="B130" i="26"/>
  <c r="M7" i="26" l="1"/>
  <c r="L14" i="1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G43" i="28" l="1"/>
  <c r="I44" i="28" s="1"/>
  <c r="I21" i="16"/>
  <c r="K16" i="29"/>
  <c r="I52" i="28"/>
  <c r="I18" i="16"/>
  <c r="K13" i="29"/>
  <c r="I17" i="16"/>
  <c r="I19" i="16" l="1"/>
  <c r="K14" i="29"/>
  <c r="I20" i="16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<sst xmlns="http://schemas.openxmlformats.org/spreadsheetml/2006/main" count="1426" uniqueCount="426">
  <si>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</si>
  <si>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</si>
  <si>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</si>
  <si>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</si>
  <si>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</si>
  <si>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</si>
  <si>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</si>
  <si>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</si>
  <si>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</si>
  <si>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</si>
  <si>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</si>
  <si>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</si>
  <si>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</si>
  <si>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</si>
  <si>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</si>
  <si>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</si>
  <si>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</si>
  <si>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</si>
  <si>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</si>
  <si>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</si>
  <si>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</si>
  <si>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</si>
  <si>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</si>
  <si>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</si>
  <si>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</si>
  <si>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</si>
  <si>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</si>
  <si>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</si>
  <si>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</si>
  <si>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</si>
  <si>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</si>
  <si>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</si>
  <si>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</si>
  <si>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</si>
  <si>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</si>
  <si>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</si>
  <si>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</si>
  <si>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</si>
  <si>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</si>
  <si>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</si>
  <si>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</si>
  <si>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</si>
  <si>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</si>
  <si>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</si>
  <si>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</si>
  <si>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</si>
  <si>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</si>
  <si>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</si>
  <si>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</si>
  <si>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</si>
  <si>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</si>
  <si>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</si>
  <si>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</si>
  <si>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</si>
  <si>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</si>
  <si>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</si>
  <si>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</si>
  <si>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</si>
  <si>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</si>
  <si>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</si>
  <si>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</si>
  <si>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</si>
  <si>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</si>
  <si>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</si>
  <si>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</si>
  <si>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</si>
  <si>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</si>
  <si>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</si>
  <si>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</si>
  <si>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</si>
  <si>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</si>
  <si>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</si>
  <si>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</si>
  <si>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</si>
  <si>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</si>
  <si>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</si>
  <si>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</si>
  <si>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</si>
  <si>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</si>
  <si>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</si>
  <si>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</si>
  <si>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</si>
  <si>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</si>
  <si>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</si>
  <si>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</si>
  <si>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</si>
  <si>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</si>
  <si>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</si>
  <si>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</si>
  <si>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</si>
  <si>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</si>
  <si>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</si>
  <si>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</si>
  <si>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</si>
  <si>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</si>
  <si>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</si>
  <si>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</si>
  <si>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</si>
  <si>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</si>
  <si>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</si>
  <si>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</si>
  <si>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</si>
  <si>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</si>
  <si>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</si>
  <si>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</si>
  <si>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</si>
  <si>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</si>
  <si>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</si>
  <si>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</si>
  <si>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</si>
  <si>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</si>
  <si>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</si>
  <si>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</si>
  <si>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</si>
  <si>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</si>
  <si>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</si>
  <si>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</si>
  <si>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</si>
  <si>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</si>
  <si>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</si>
  <si>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</si>
  <si>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</si>
  <si>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</si>
  <si>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</si>
  <si>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</si>
  <si>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</si>
  <si>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</si>
  <si>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</si>
  <si>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</si>
  <si>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</si>
  <si>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</si>
  <si>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</si>
  <si>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</si>
  <si>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</si>
  <si>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</si>
  <si>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</si>
  <si>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</si>
  <si>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</si>
  <si>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</si>
  <si>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</si>
  <si>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</si>
  <si>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</si>
  <si>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</si>
  <si>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</si>
  <si>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</si>
  <si>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</si>
  <si>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</si>
  <si>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</si>
  <si>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</si>
  <si>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</si>
  <si>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</si>
  <si>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</si>
  <si>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</si>
  <si>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</si>
  <si>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</si>
  <si>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</si>
  <si>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</si>
  <si>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</si>
  <si>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</si>
  <si>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</si>
  <si>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</si>
  <si>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</si>
  <si>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</si>
  <si>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</si>
  <si>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</si>
  <si>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</si>
  <si>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</si>
  <si>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</si>
  <si>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</si>
  <si>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</si>
  <si>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</si>
  <si>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</si>
  <si>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</si>
  <si>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</si>
  <si>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</si>
  <si>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</si>
  <si>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</si>
  <si>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</si>
  <si>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</si>
  <si>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</si>
  <si>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</si>
  <si>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</si>
  <si>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</si>
  <si>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</si>
  <si>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</si>
  <si>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</si>
  <si>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</si>
  <si>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</si>
  <si>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</si>
  <si>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</si>
  <si>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</si>
  <si>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</si>
  <si>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</si>
  <si>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</si>
  <si>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</si>
  <si>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</si>
  <si>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</si>
  <si>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</si>
  <si>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</si>
  <si>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</si>
  <si>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</si>
  <si>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</si>
  <si>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</si>
  <si>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</si>
  <si>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</si>
  <si>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</si>
  <si>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</si>
  <si>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</si>
  <si>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</si>
  <si>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</si>
  <si>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</si>
  <si>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</si>
  <si>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</si>
  <si>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</si>
  <si>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</si>
  <si>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</si>
  <si>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</si>
  <si>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</si>
  <si>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</si>
  <si>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</si>
  <si>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</si>
  <si>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</si>
  <si>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</si>
  <si>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</si>
  <si>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</si>
  <si>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</si>
  <si>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</si>
  <si>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</si>
  <si>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</si>
  <si>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</si>
  <si>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</si>
  <si>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</si>
  <si>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</si>
  <si>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</si>
  <si>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</si>
  <si>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</si>
  <si>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</si>
  <si>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</si>
  <si>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</si>
  <si>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</si>
  <si>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</si>
  <si>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</si>
  <si>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</si>
  <si>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</si>
  <si>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</si>
  <si>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</si>
  <si>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</si>
  <si>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</si>
  <si>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</si>
  <si>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</si>
  <si>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</si>
  <si>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</si>
  <si>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</si>
  <si>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</si>
  <si>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</si>
  <si>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</si>
  <si>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</si>
  <si>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&lt;0.763</t>
  </si>
  <si>
    <t>&lt;1.625</t>
  </si>
  <si>
    <t>BE181010012</t>
  </si>
  <si>
    <t>Celda en blanco: datos no registrados</t>
  </si>
  <si>
    <t>&lt;1.321</t>
  </si>
  <si>
    <t>&lt;0.4960</t>
  </si>
  <si>
    <t>&lt;1.457</t>
  </si>
  <si>
    <t>&lt;0.576</t>
  </si>
  <si>
    <t>1.219</t>
  </si>
  <si>
    <t>P9307X</t>
  </si>
  <si>
    <t>2.162</t>
  </si>
  <si>
    <t>EVALUACIÓN AMBIENTAL DE SEGUIMIENTO DE LA CALIDAD DEL AIRE EN EL ÁMBITO DE LA ZONA INDUSTRIAL DE VENTANILLA - MI PERÚ, UBICADO EN LOS DISTRITOS DE VENTANILLA Y MI PERÚ, PROVINCIA CONSTITUCIONAL DEL CALLAO, DURANTE NOVIEMBRE DE 2022</t>
  </si>
  <si>
    <t>0001-11-2022-418</t>
  </si>
  <si>
    <t>1-224851</t>
  </si>
  <si>
    <t>1-224852</t>
  </si>
  <si>
    <t>1-224853</t>
  </si>
  <si>
    <t>1-224854</t>
  </si>
  <si>
    <t>1-224855</t>
  </si>
  <si>
    <t>1,431.417</t>
  </si>
  <si>
    <t>1,625.859</t>
  </si>
  <si>
    <t>1,411.752</t>
  </si>
  <si>
    <t>1,255.467</t>
  </si>
  <si>
    <t>1,142.491</t>
  </si>
  <si>
    <t>1.748</t>
  </si>
  <si>
    <t>13.214</t>
  </si>
  <si>
    <t>10.661</t>
  </si>
  <si>
    <t>17.584</t>
  </si>
  <si>
    <t>11.765</t>
  </si>
  <si>
    <t>4.451</t>
  </si>
  <si>
    <t>17.641</t>
  </si>
  <si>
    <t>16.813</t>
  </si>
  <si>
    <t>13.915</t>
  </si>
  <si>
    <t>13.018</t>
  </si>
  <si>
    <t>12.880</t>
  </si>
  <si>
    <t>&lt;1.506</t>
  </si>
  <si>
    <t>2.392</t>
  </si>
  <si>
    <t>2.001</t>
  </si>
  <si>
    <t>2.714</t>
  </si>
  <si>
    <t>3.128</t>
  </si>
  <si>
    <t>3,467.365</t>
  </si>
  <si>
    <t>3,821.519</t>
  </si>
  <si>
    <t>3,410.003</t>
  </si>
  <si>
    <t>2,846.457</t>
  </si>
  <si>
    <t>2,549.113</t>
  </si>
  <si>
    <t>1.334</t>
  </si>
  <si>
    <t>1.472</t>
  </si>
  <si>
    <t>1.288</t>
  </si>
  <si>
    <t>1.196</t>
  </si>
  <si>
    <t>0.966</t>
  </si>
  <si>
    <t>653.327</t>
  </si>
  <si>
    <t>480.942</t>
  </si>
  <si>
    <t>694.221</t>
  </si>
  <si>
    <t>570.803</t>
  </si>
  <si>
    <t>82.122</t>
  </si>
  <si>
    <t>10.477</t>
  </si>
  <si>
    <t>8.522</t>
  </si>
  <si>
    <t>5.923</t>
  </si>
  <si>
    <t>5.601</t>
  </si>
  <si>
    <t>6.452</t>
  </si>
  <si>
    <t>11.213</t>
  </si>
  <si>
    <t>9.649</t>
  </si>
  <si>
    <t>11.811</t>
  </si>
  <si>
    <t>19.999</t>
  </si>
  <si>
    <t>3.347</t>
  </si>
  <si>
    <t>15.686</t>
  </si>
  <si>
    <t>16.238</t>
  </si>
  <si>
    <t>13.938</t>
  </si>
  <si>
    <t>11.707</t>
  </si>
  <si>
    <t>181.39</t>
  </si>
  <si>
    <t>188.77</t>
  </si>
  <si>
    <t>163.01</t>
  </si>
  <si>
    <t>124.10</t>
  </si>
  <si>
    <t>103.67</t>
  </si>
  <si>
    <t>2,159.31</t>
  </si>
  <si>
    <t>2,492.90</t>
  </si>
  <si>
    <t>2,149.12</t>
  </si>
  <si>
    <t>1,923.12</t>
  </si>
  <si>
    <t>1,811.14</t>
  </si>
  <si>
    <t>1.357</t>
  </si>
  <si>
    <t>1.104</t>
  </si>
  <si>
    <t>0.897</t>
  </si>
  <si>
    <t>1,471.76</t>
  </si>
  <si>
    <t>1,794.13</t>
  </si>
  <si>
    <t>1,627.26</t>
  </si>
  <si>
    <t>1,515.62</t>
  </si>
  <si>
    <t>1,306.71</t>
  </si>
  <si>
    <t>31.775</t>
  </si>
  <si>
    <t>34.213</t>
  </si>
  <si>
    <t>29.636</t>
  </si>
  <si>
    <t>21.494</t>
  </si>
  <si>
    <t>16.250</t>
  </si>
  <si>
    <t>7.498</t>
  </si>
  <si>
    <t>11.454</t>
  </si>
  <si>
    <t>11.431</t>
  </si>
  <si>
    <t>9.936</t>
  </si>
  <si>
    <t>9.028</t>
  </si>
  <si>
    <t>5.049</t>
  </si>
  <si>
    <t>4.382</t>
  </si>
  <si>
    <t>4.129</t>
  </si>
  <si>
    <t>7.096</t>
  </si>
  <si>
    <t>505.575</t>
  </si>
  <si>
    <t>374.498</t>
  </si>
  <si>
    <t>531.128</t>
  </si>
  <si>
    <t>581.107</t>
  </si>
  <si>
    <t>60.226</t>
  </si>
  <si>
    <t>512.85</t>
  </si>
  <si>
    <t>675.30</t>
  </si>
  <si>
    <t>461.50</t>
  </si>
  <si>
    <t>416.67</t>
  </si>
  <si>
    <t>392.24</t>
  </si>
  <si>
    <t>5.91</t>
  </si>
  <si>
    <t>5.15</t>
  </si>
  <si>
    <t>8.51</t>
  </si>
  <si>
    <t>6.28</t>
  </si>
  <si>
    <t>2.58</t>
  </si>
  <si>
    <t>1,824.5</t>
  </si>
  <si>
    <t>2,644.6</t>
  </si>
  <si>
    <t>2,413.7</t>
  </si>
  <si>
    <t>2,117.2</t>
  </si>
  <si>
    <t>1,984.8</t>
  </si>
  <si>
    <t>21,289.6</t>
  </si>
  <si>
    <t>8,484.9</t>
  </si>
  <si>
    <t>7,834.5</t>
  </si>
  <si>
    <t>8,027.7</t>
  </si>
  <si>
    <t>5,901.4</t>
  </si>
  <si>
    <t>33.132</t>
  </si>
  <si>
    <t>44.494</t>
  </si>
  <si>
    <t>40.837</t>
  </si>
  <si>
    <t>37.111</t>
  </si>
  <si>
    <t>33.201</t>
  </si>
  <si>
    <t>7.682</t>
  </si>
  <si>
    <t>7.590</t>
  </si>
  <si>
    <t>6.739</t>
  </si>
  <si>
    <t>6.624</t>
  </si>
  <si>
    <t>160.07</t>
  </si>
  <si>
    <t>168.26</t>
  </si>
  <si>
    <t>157.81</t>
  </si>
  <si>
    <t>148.25</t>
  </si>
  <si>
    <t>135.04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</si>
  <si>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MA2244800del laboratorio SGS del Perú S.A.C.
"-" : No aplica.</t>
    </r>
  </si>
  <si>
    <t>&lt;1,625</t>
  </si>
  <si>
    <t>&lt;0,770</t>
  </si>
  <si>
    <t>&lt;1,321</t>
  </si>
  <si>
    <t>&lt;1,506</t>
  </si>
  <si>
    <t>&lt;0,4960</t>
  </si>
  <si>
    <t>&lt;0,576</t>
  </si>
  <si>
    <t>&lt;0,763</t>
  </si>
  <si>
    <t>Fuente: Informes de Ensayo N.° MA2244800 del laboratorio SGS del Perú S.A.C.</t>
  </si>
  <si>
    <t>1,324.651</t>
  </si>
  <si>
    <t>12.052</t>
  </si>
  <si>
    <t>13.248</t>
  </si>
  <si>
    <t>3.036</t>
  </si>
  <si>
    <t>3,176.024</t>
  </si>
  <si>
    <t>1.150</t>
  </si>
  <si>
    <t>380.202</t>
  </si>
  <si>
    <t>4.152</t>
  </si>
  <si>
    <t>6.946</t>
  </si>
  <si>
    <t>16.054</t>
  </si>
  <si>
    <t>2,038.01</t>
  </si>
  <si>
    <t>1.127</t>
  </si>
  <si>
    <t>1,789.39</t>
  </si>
  <si>
    <t>25.312</t>
  </si>
  <si>
    <t>12.029</t>
  </si>
  <si>
    <t>368.771</t>
  </si>
  <si>
    <t>11.75</t>
  </si>
  <si>
    <t>2,185.2</t>
  </si>
  <si>
    <t>37.605</t>
  </si>
  <si>
    <t>7.728</t>
  </si>
  <si>
    <t>114.23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</si>
</sst>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2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1" fillId="2" borderId="0" xfId="0" applyFont="1" applyFill="1"/>
    <xf numFmtId="165" fontId="0" fillId="0" borderId="0" xfId="0" applyNumberFormat="1" applyAlignment="1">
      <alignment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2" fontId="26" fillId="3" borderId="60" xfId="0" applyNumberFormat="1" applyFont="1" applyFill="1" applyBorder="1" applyAlignment="1">
      <alignment horizontal="center" vertical="center"/>
    </xf>
    <xf numFmtId="0" fontId="17" fillId="0" borderId="68" xfId="0" applyFont="1" applyBorder="1"/>
    <xf numFmtId="0" fontId="17" fillId="0" borderId="91" xfId="0" applyFont="1" applyBorder="1"/>
    <xf numFmtId="0" fontId="17" fillId="0" borderId="69" xfId="0" applyFont="1" applyBorder="1"/>
    <xf numFmtId="0" fontId="17" fillId="0" borderId="90" xfId="0" applyFont="1" applyBorder="1"/>
    <xf numFmtId="0" fontId="17" fillId="0" borderId="0" xfId="0" applyFont="1" applyBorder="1"/>
    <xf numFmtId="0" fontId="17" fillId="0" borderId="39" xfId="0" applyFont="1" applyBorder="1"/>
    <xf numFmtId="0" fontId="17" fillId="0" borderId="70" xfId="0" applyFont="1" applyBorder="1"/>
    <xf numFmtId="0" fontId="17" fillId="0" borderId="1" xfId="0" applyFont="1" applyBorder="1"/>
    <xf numFmtId="0" fontId="17" fillId="0" borderId="71" xfId="0" applyFont="1" applyBorder="1"/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19" zoomScaleNormal="100" zoomScaleSheetLayoutView="100" workbookViewId="0">
      <selection activeCell="J135" sqref="J135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37" t="s">
        <v>238</v>
      </c>
      <c r="C1" s="337"/>
      <c r="D1" s="337"/>
      <c r="E1" s="337"/>
      <c r="F1" s="338"/>
    </row>
    <row r="2" spans="1:13" ht="13.15" customHeight="1" x14ac:dyDescent="0.2">
      <c r="A2" s="133"/>
      <c r="B2" s="339"/>
      <c r="C2" s="339"/>
      <c r="D2" s="339"/>
      <c r="E2" s="339"/>
      <c r="F2" s="340"/>
    </row>
    <row r="3" spans="1:13" ht="13.15" customHeight="1" x14ac:dyDescent="0.2">
      <c r="A3" s="133"/>
      <c r="B3" s="339"/>
      <c r="C3" s="339"/>
      <c r="D3" s="339"/>
      <c r="E3" s="339"/>
      <c r="F3" s="340"/>
    </row>
    <row r="4" spans="1:13" ht="13.9" customHeight="1" thickBot="1" x14ac:dyDescent="0.25">
      <c r="A4" s="134"/>
      <c r="B4" s="341"/>
      <c r="C4" s="341"/>
      <c r="D4" s="341"/>
      <c r="E4" s="341"/>
      <c r="F4" s="342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44" t="s">
        <v>268</v>
      </c>
      <c r="C6" s="344"/>
      <c r="D6" s="344"/>
      <c r="E6" s="344"/>
      <c r="F6" s="344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269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45" t="s">
        <v>210</v>
      </c>
      <c r="B10" s="345"/>
      <c r="C10" s="345"/>
      <c r="D10" s="345"/>
      <c r="E10" s="345"/>
      <c r="F10" s="345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43" t="s">
        <v>187</v>
      </c>
      <c r="F12" s="343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43" t="s">
        <v>259</v>
      </c>
      <c r="F14" s="343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36" t="s">
        <v>161</v>
      </c>
      <c r="B16" s="336"/>
      <c r="C16" s="336"/>
      <c r="D16" s="336"/>
      <c r="E16" s="336"/>
      <c r="F16" s="336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44879.625</v>
      </c>
      <c r="B18" s="141">
        <v>761.38971812604063</v>
      </c>
      <c r="C18" s="141">
        <v>0</v>
      </c>
      <c r="D18" s="142">
        <v>19.399999999999999</v>
      </c>
      <c r="E18" s="142">
        <v>81</v>
      </c>
      <c r="F18" s="142">
        <v>2.7</v>
      </c>
      <c r="I18" s="264" t="s">
        <v>201</v>
      </c>
      <c r="J18" s="266">
        <f>MIN(B18:B42,B47:B71,B76:B100,B105:B129,B134:B158)</f>
        <v>759.81458423966035</v>
      </c>
      <c r="K18" s="266">
        <f t="shared" ref="K18:N18" si="0">MIN(C18:C42,C47:C71,C76:C100,C105:C129,C134:C158)</f>
        <v>0</v>
      </c>
      <c r="L18" s="266">
        <f t="shared" si="0"/>
        <v>16.8</v>
      </c>
      <c r="M18" s="266">
        <f t="shared" si="0"/>
        <v>70</v>
      </c>
      <c r="N18" s="266">
        <f t="shared" si="0"/>
        <v>0.4</v>
      </c>
    </row>
    <row r="19" spans="1:14" x14ac:dyDescent="0.2">
      <c r="A19" s="216">
        <v>44879.666666666664</v>
      </c>
      <c r="B19" s="141">
        <v>761.23970537495677</v>
      </c>
      <c r="C19" s="141">
        <v>0</v>
      </c>
      <c r="D19" s="142">
        <v>19.399999999999999</v>
      </c>
      <c r="E19" s="142">
        <v>81</v>
      </c>
      <c r="F19" s="142">
        <v>2.2000000000000002</v>
      </c>
      <c r="I19" s="264" t="s">
        <v>202</v>
      </c>
      <c r="J19" s="266">
        <f>MAX(B18:B42,B47:B71,B76:B100,B105:B129,B134:B158)</f>
        <v>763.8649285189241</v>
      </c>
      <c r="K19" s="266">
        <f>MAX(C18:C42,C47:C71,C76:C100,C105:C129,C134:C158)</f>
        <v>0</v>
      </c>
      <c r="L19" s="266">
        <f>MAX(D18:D42,D47:D71,D76:D100,D105:D129,D134:D158)</f>
        <v>23.4</v>
      </c>
      <c r="M19" s="266">
        <f>MAX(E18:E42,E47:E71,E76:E100,E105:E129,E134:E158)</f>
        <v>91</v>
      </c>
      <c r="N19" s="266">
        <f>MAX(F18:F42,F47:F71,F76:F100,F105:F129,F134:F158)</f>
        <v>4</v>
      </c>
    </row>
    <row r="20" spans="1:14" x14ac:dyDescent="0.2">
      <c r="A20" s="216">
        <v>44879.708333333336</v>
      </c>
      <c r="B20" s="324">
        <v>761.23970537495677</v>
      </c>
      <c r="C20" s="324">
        <v>0</v>
      </c>
      <c r="D20" s="324">
        <v>19.399999999999999</v>
      </c>
      <c r="E20" s="324">
        <v>80</v>
      </c>
      <c r="F20" s="324">
        <v>2.7</v>
      </c>
      <c r="I20" s="264" t="s">
        <v>203</v>
      </c>
      <c r="J20" s="266">
        <f>AVERAGE(B18:B42,B47:B71,B76:B100,B105:B129,B134:B158)</f>
        <v>761.97848498538281</v>
      </c>
      <c r="K20" s="266">
        <f t="shared" ref="K20:N20" si="1">AVERAGE(C18:C42,C47:C71,C76:C100,C105:C129,C134:C158)</f>
        <v>0</v>
      </c>
      <c r="L20" s="266">
        <f t="shared" si="1"/>
        <v>19.311504424778775</v>
      </c>
      <c r="M20" s="266">
        <f t="shared" si="1"/>
        <v>82.070796460176993</v>
      </c>
      <c r="N20" s="266">
        <f t="shared" si="1"/>
        <v>1.8884955752212396</v>
      </c>
    </row>
    <row r="21" spans="1:14" x14ac:dyDescent="0.2">
      <c r="A21" s="216">
        <v>44879.75</v>
      </c>
      <c r="B21" s="141">
        <v>761.46472450158262</v>
      </c>
      <c r="C21" s="141">
        <v>0</v>
      </c>
      <c r="D21" s="142">
        <v>18.8</v>
      </c>
      <c r="E21" s="142">
        <v>81</v>
      </c>
      <c r="F21" s="142">
        <v>2.7</v>
      </c>
      <c r="I21" s="299" t="s">
        <v>204</v>
      </c>
      <c r="J21" s="300">
        <f>STDEV(B18:B42,B47:B71,B76:B100,B105:B129,B134:B158)</f>
        <v>0.93983901644560641</v>
      </c>
      <c r="K21" s="300">
        <f>STDEV(C18:C42,C47:C71,C76:C100,C105:C129,C134:C158)</f>
        <v>0</v>
      </c>
      <c r="L21" s="300">
        <f>STDEV(D18:D42,D47:D71,D76:D100,D105:D129,D134:D158)</f>
        <v>1.8557705471423349</v>
      </c>
      <c r="M21" s="300">
        <f>STDEV(E18:E42,E47:E71,E76:E100,E105:E129,E134:E158)</f>
        <v>5.4276356569203372</v>
      </c>
      <c r="N21" s="300">
        <f>STDEV(F18:F42,F47:F71,F76:F100,F105:F129,F134:F158)</f>
        <v>0.96656167237176505</v>
      </c>
    </row>
    <row r="22" spans="1:14" x14ac:dyDescent="0.2">
      <c r="A22" s="216">
        <v>44879.791666666664</v>
      </c>
      <c r="B22" s="141">
        <v>762.06477550591796</v>
      </c>
      <c r="C22" s="141">
        <v>0</v>
      </c>
      <c r="D22" s="142">
        <v>18.600000000000001</v>
      </c>
      <c r="E22" s="142">
        <v>82</v>
      </c>
      <c r="F22" s="142">
        <v>1.8</v>
      </c>
      <c r="I22" s="210" t="s">
        <v>205</v>
      </c>
      <c r="J22" s="267">
        <f>COUNT(B18:B42,B47:B71,B76:B100,B105:B129,B134:B158)</f>
        <v>113</v>
      </c>
      <c r="K22" s="267">
        <f>COUNT(C18:C42,C47:C71,C76:C100,C105:C129,C134:C158)</f>
        <v>113</v>
      </c>
      <c r="L22" s="267">
        <f>COUNT(D18:D42,D47:D71,D76:D100,D105:D129,D134:D158)</f>
        <v>113</v>
      </c>
      <c r="M22" s="267">
        <f>COUNT(E18:E42,E47:E71,E76:E100,E105:E129,E134:E158)</f>
        <v>113</v>
      </c>
      <c r="N22" s="267">
        <f>COUNT(F18:F42,F47:F71,F76:F100,F105:F129,F134:F158)</f>
        <v>113</v>
      </c>
    </row>
    <row r="23" spans="1:14" x14ac:dyDescent="0.2">
      <c r="A23" s="216">
        <v>44879.833333333336</v>
      </c>
      <c r="B23" s="141">
        <v>762.43980738362757</v>
      </c>
      <c r="C23" s="141">
        <v>0</v>
      </c>
      <c r="D23" s="142">
        <v>18.399999999999999</v>
      </c>
      <c r="E23" s="142">
        <v>83</v>
      </c>
      <c r="F23" s="142">
        <v>1.3</v>
      </c>
      <c r="I23" s="210" t="s">
        <v>206</v>
      </c>
      <c r="J23" s="268">
        <f>J21/SQRT(J22)</f>
        <v>8.8412617569149685E-2</v>
      </c>
      <c r="K23" s="268">
        <f>K21/SQRT(K22)</f>
        <v>0</v>
      </c>
      <c r="L23" s="268">
        <f>L21/SQRT(L22)</f>
        <v>0.17457620806284407</v>
      </c>
      <c r="M23" s="268">
        <f>M21/SQRT(M22)</f>
        <v>0.51058901284478764</v>
      </c>
      <c r="N23" s="268">
        <f t="shared" ref="N23" si="2">N21/SQRT(N22)</f>
        <v>9.0926473577986888E-2</v>
      </c>
    </row>
    <row r="24" spans="1:14" x14ac:dyDescent="0.2">
      <c r="A24" s="216">
        <v>44879.875</v>
      </c>
      <c r="B24" s="141">
        <v>762.21478825700183</v>
      </c>
      <c r="C24" s="141">
        <v>0</v>
      </c>
      <c r="D24" s="142">
        <v>18.8</v>
      </c>
      <c r="E24" s="142">
        <v>82</v>
      </c>
      <c r="F24" s="142">
        <v>0.9</v>
      </c>
    </row>
    <row r="25" spans="1:14" x14ac:dyDescent="0.2">
      <c r="A25" s="216">
        <v>44879.916666666664</v>
      </c>
      <c r="B25" s="141">
        <v>762.2897946325437</v>
      </c>
      <c r="C25" s="141">
        <v>0</v>
      </c>
      <c r="D25" s="142">
        <v>18.7</v>
      </c>
      <c r="E25" s="142">
        <v>82</v>
      </c>
      <c r="F25" s="142">
        <v>1.8</v>
      </c>
    </row>
    <row r="26" spans="1:14" x14ac:dyDescent="0.2">
      <c r="A26" s="216">
        <v>44879.958333333336</v>
      </c>
      <c r="B26" s="141"/>
      <c r="C26" s="141"/>
      <c r="D26" s="142"/>
      <c r="E26" s="142"/>
      <c r="F26" s="142"/>
    </row>
    <row r="27" spans="1:14" x14ac:dyDescent="0.2">
      <c r="A27" s="216">
        <v>44880</v>
      </c>
      <c r="B27" s="141">
        <v>761.61473725266637</v>
      </c>
      <c r="C27" s="141">
        <v>0</v>
      </c>
      <c r="D27" s="142">
        <v>18.7</v>
      </c>
      <c r="E27" s="142">
        <v>83</v>
      </c>
      <c r="F27" s="142">
        <v>0.4</v>
      </c>
    </row>
    <row r="28" spans="1:14" x14ac:dyDescent="0.2">
      <c r="A28" s="216">
        <v>44880.041666666664</v>
      </c>
      <c r="B28" s="141">
        <v>761.31471175049876</v>
      </c>
      <c r="C28" s="141">
        <v>0</v>
      </c>
      <c r="D28" s="142">
        <v>18.600000000000001</v>
      </c>
      <c r="E28" s="142">
        <v>82</v>
      </c>
      <c r="F28" s="142">
        <v>1.3</v>
      </c>
    </row>
    <row r="29" spans="1:14" x14ac:dyDescent="0.2">
      <c r="A29" s="216">
        <v>44880.083333333336</v>
      </c>
      <c r="B29" s="141">
        <v>761.38971812604063</v>
      </c>
      <c r="C29" s="141">
        <v>0</v>
      </c>
      <c r="D29" s="142">
        <v>18.2</v>
      </c>
      <c r="E29" s="142">
        <v>84</v>
      </c>
      <c r="F29" s="142">
        <v>0.9</v>
      </c>
    </row>
    <row r="30" spans="1:14" x14ac:dyDescent="0.2">
      <c r="A30" s="216">
        <v>44880.125</v>
      </c>
      <c r="B30" s="141">
        <v>761.31471175049876</v>
      </c>
      <c r="C30" s="141">
        <v>0</v>
      </c>
      <c r="D30" s="142">
        <v>17.399999999999999</v>
      </c>
      <c r="E30" s="142">
        <v>87</v>
      </c>
      <c r="F30" s="142">
        <v>1.3</v>
      </c>
    </row>
    <row r="31" spans="1:14" x14ac:dyDescent="0.2">
      <c r="A31" s="216">
        <v>44880.166666666664</v>
      </c>
      <c r="B31" s="141">
        <v>762.2897946325437</v>
      </c>
      <c r="C31" s="141">
        <v>0</v>
      </c>
      <c r="D31" s="142">
        <v>17.2</v>
      </c>
      <c r="E31" s="142">
        <v>89</v>
      </c>
      <c r="F31" s="142">
        <v>0.9</v>
      </c>
    </row>
    <row r="32" spans="1:14" x14ac:dyDescent="0.2">
      <c r="A32" s="216">
        <v>44880.208333333336</v>
      </c>
      <c r="B32" s="141">
        <v>762.58982013471143</v>
      </c>
      <c r="C32" s="141">
        <v>0</v>
      </c>
      <c r="D32" s="142">
        <v>16.899999999999999</v>
      </c>
      <c r="E32" s="142">
        <v>90</v>
      </c>
      <c r="F32" s="142">
        <v>0.4</v>
      </c>
    </row>
    <row r="33" spans="1:13" x14ac:dyDescent="0.2">
      <c r="A33" s="216">
        <v>44880.25</v>
      </c>
      <c r="B33" s="141">
        <v>763.03985838796291</v>
      </c>
      <c r="C33" s="141">
        <v>0</v>
      </c>
      <c r="D33" s="142">
        <v>16.899999999999999</v>
      </c>
      <c r="E33" s="142">
        <v>91</v>
      </c>
      <c r="F33" s="142">
        <v>0.9</v>
      </c>
    </row>
    <row r="34" spans="1:13" x14ac:dyDescent="0.2">
      <c r="A34" s="216">
        <v>44880.291666666664</v>
      </c>
      <c r="B34" s="141">
        <v>763.56490301675638</v>
      </c>
      <c r="C34" s="141">
        <v>0</v>
      </c>
      <c r="D34" s="142">
        <v>17.2</v>
      </c>
      <c r="E34" s="142">
        <v>91</v>
      </c>
      <c r="F34" s="142">
        <v>0.4</v>
      </c>
    </row>
    <row r="35" spans="1:13" x14ac:dyDescent="0.2">
      <c r="A35" s="216">
        <v>44880.333333333336</v>
      </c>
      <c r="B35" s="141"/>
      <c r="C35" s="141"/>
      <c r="D35" s="142"/>
      <c r="E35" s="142"/>
      <c r="F35" s="142"/>
    </row>
    <row r="36" spans="1:13" x14ac:dyDescent="0.2">
      <c r="A36" s="216">
        <v>44880.375</v>
      </c>
      <c r="B36" s="141">
        <v>763.26487751458876</v>
      </c>
      <c r="C36" s="141">
        <v>0</v>
      </c>
      <c r="D36" s="142">
        <v>21.6</v>
      </c>
      <c r="E36" s="142">
        <v>76</v>
      </c>
      <c r="F36" s="142">
        <v>2.7</v>
      </c>
    </row>
    <row r="37" spans="1:13" x14ac:dyDescent="0.2">
      <c r="A37" s="216">
        <v>44880.416666666664</v>
      </c>
      <c r="B37" s="141">
        <v>763.18987113904677</v>
      </c>
      <c r="C37" s="141">
        <v>0</v>
      </c>
      <c r="D37" s="142">
        <v>22.3</v>
      </c>
      <c r="E37" s="142">
        <v>73</v>
      </c>
      <c r="F37" s="142">
        <v>2.7</v>
      </c>
    </row>
    <row r="38" spans="1:13" x14ac:dyDescent="0.2">
      <c r="A38" s="216">
        <v>44880.458333333336</v>
      </c>
      <c r="B38" s="141"/>
      <c r="C38" s="141"/>
      <c r="D38" s="142"/>
      <c r="E38" s="142"/>
      <c r="F38" s="142"/>
    </row>
    <row r="39" spans="1:13" x14ac:dyDescent="0.2">
      <c r="A39" s="216">
        <v>44880.5</v>
      </c>
      <c r="B39" s="141">
        <v>763.03985838796291</v>
      </c>
      <c r="C39" s="141">
        <v>0</v>
      </c>
      <c r="D39" s="142">
        <v>23.4</v>
      </c>
      <c r="E39" s="142">
        <v>70</v>
      </c>
      <c r="F39" s="142">
        <v>3.6</v>
      </c>
    </row>
    <row r="40" spans="1:13" x14ac:dyDescent="0.2">
      <c r="A40" s="216">
        <v>44880.541666666664</v>
      </c>
      <c r="B40" s="141">
        <v>762.88984563687916</v>
      </c>
      <c r="C40" s="141">
        <v>0</v>
      </c>
      <c r="D40" s="142">
        <v>23.2</v>
      </c>
      <c r="E40" s="142">
        <v>70</v>
      </c>
      <c r="F40" s="142">
        <v>4</v>
      </c>
    </row>
    <row r="41" spans="1:13" x14ac:dyDescent="0.2">
      <c r="A41" s="216">
        <v>44880.583333333336</v>
      </c>
      <c r="B41" s="141">
        <v>762.73983288579518</v>
      </c>
      <c r="C41" s="141">
        <v>0</v>
      </c>
      <c r="D41" s="142">
        <v>22.9</v>
      </c>
      <c r="E41" s="142">
        <v>71</v>
      </c>
      <c r="F41" s="142">
        <v>4</v>
      </c>
    </row>
    <row r="42" spans="1:13" hidden="1" x14ac:dyDescent="0.2">
      <c r="A42" s="216"/>
      <c r="B42" s="141"/>
      <c r="C42" s="285"/>
      <c r="D42" s="286"/>
      <c r="E42" s="143"/>
      <c r="F42" s="286"/>
    </row>
    <row r="43" spans="1:13" x14ac:dyDescent="0.2">
      <c r="A43" s="213" t="s">
        <v>172</v>
      </c>
      <c r="B43" s="144">
        <f>AVERAGE(B18:B42)</f>
        <v>762.21835998917049</v>
      </c>
      <c r="C43" s="144">
        <f t="shared" ref="C43:F43" si="3">AVERAGE(C18:C42)</f>
        <v>0</v>
      </c>
      <c r="D43" s="144">
        <f t="shared" si="3"/>
        <v>19.333333333333329</v>
      </c>
      <c r="E43" s="144">
        <f t="shared" si="3"/>
        <v>81.38095238095238</v>
      </c>
      <c r="F43" s="144">
        <f t="shared" si="3"/>
        <v>1.8857142857142855</v>
      </c>
      <c r="I43" s="322">
        <f>MIN(B18:B41)</f>
        <v>761.23970537495677</v>
      </c>
      <c r="J43" s="322">
        <f>MIN(C18:C41)</f>
        <v>0</v>
      </c>
      <c r="K43" s="322">
        <f>MIN(D18:D41)</f>
        <v>16.899999999999999</v>
      </c>
      <c r="L43" s="322">
        <f>MIN(E18:E41)</f>
        <v>70</v>
      </c>
      <c r="M43" s="322">
        <f>MIN(F18:F41)</f>
        <v>0.4</v>
      </c>
    </row>
    <row r="44" spans="1:13" ht="13.9" customHeight="1" x14ac:dyDescent="0.2">
      <c r="A44" s="309"/>
      <c r="B44" s="135"/>
      <c r="C44" s="135"/>
      <c r="D44" s="135"/>
      <c r="E44" s="135"/>
      <c r="F44" s="135"/>
    </row>
    <row r="45" spans="1:13" ht="13.15" customHeight="1" x14ac:dyDescent="0.2">
      <c r="A45" s="336" t="s">
        <v>162</v>
      </c>
      <c r="B45" s="336"/>
      <c r="C45" s="336"/>
      <c r="D45" s="336"/>
      <c r="E45" s="336"/>
      <c r="F45" s="336"/>
    </row>
    <row r="46" spans="1:13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13" ht="13.9" customHeight="1" x14ac:dyDescent="0.2">
      <c r="A47" s="216">
        <v>44880.625</v>
      </c>
      <c r="B47" s="141">
        <v>762.58982013471143</v>
      </c>
      <c r="C47" s="141">
        <v>0</v>
      </c>
      <c r="D47" s="142">
        <v>22.7</v>
      </c>
      <c r="E47" s="142">
        <v>72</v>
      </c>
      <c r="F47" s="142">
        <v>3.6</v>
      </c>
    </row>
    <row r="48" spans="1:13" x14ac:dyDescent="0.2">
      <c r="A48" s="216">
        <v>44880.666666666664</v>
      </c>
      <c r="B48" s="141">
        <v>762.2897946325437</v>
      </c>
      <c r="C48" s="141">
        <v>0</v>
      </c>
      <c r="D48" s="142">
        <v>22.4</v>
      </c>
      <c r="E48" s="142">
        <v>72</v>
      </c>
      <c r="F48" s="142">
        <v>3.6</v>
      </c>
    </row>
    <row r="49" spans="1:6" x14ac:dyDescent="0.2">
      <c r="A49" s="216">
        <v>44880.708333333336</v>
      </c>
      <c r="B49" s="141"/>
      <c r="C49" s="141"/>
      <c r="D49" s="142"/>
      <c r="E49" s="142"/>
      <c r="F49" s="142"/>
    </row>
    <row r="50" spans="1:6" x14ac:dyDescent="0.2">
      <c r="A50" s="216">
        <v>44880.75</v>
      </c>
      <c r="B50" s="141">
        <v>762.88984563687916</v>
      </c>
      <c r="C50" s="141">
        <v>0</v>
      </c>
      <c r="D50" s="142">
        <v>20.2</v>
      </c>
      <c r="E50" s="142">
        <v>78</v>
      </c>
      <c r="F50" s="142">
        <v>2.2000000000000002</v>
      </c>
    </row>
    <row r="51" spans="1:6" x14ac:dyDescent="0.2">
      <c r="A51" s="216">
        <v>44880.791666666664</v>
      </c>
      <c r="B51" s="141">
        <v>763.41489026567251</v>
      </c>
      <c r="C51" s="141">
        <v>0</v>
      </c>
      <c r="D51" s="142">
        <v>19.600000000000001</v>
      </c>
      <c r="E51" s="142">
        <v>81</v>
      </c>
      <c r="F51" s="142">
        <v>2.2000000000000002</v>
      </c>
    </row>
    <row r="52" spans="1:6" x14ac:dyDescent="0.2">
      <c r="A52" s="216">
        <v>44880.833333333336</v>
      </c>
      <c r="B52" s="141">
        <v>763.71491576784024</v>
      </c>
      <c r="C52" s="141">
        <v>0</v>
      </c>
      <c r="D52" s="142">
        <v>19.3</v>
      </c>
      <c r="E52" s="142">
        <v>82</v>
      </c>
      <c r="F52" s="142">
        <v>1.3</v>
      </c>
    </row>
    <row r="53" spans="1:6" x14ac:dyDescent="0.2">
      <c r="A53" s="216">
        <v>44880.875</v>
      </c>
      <c r="B53" s="141">
        <v>763.8649285189241</v>
      </c>
      <c r="C53" s="141">
        <v>0</v>
      </c>
      <c r="D53" s="142">
        <v>19.2</v>
      </c>
      <c r="E53" s="142">
        <v>82</v>
      </c>
      <c r="F53" s="142">
        <v>1.8</v>
      </c>
    </row>
    <row r="54" spans="1:6" x14ac:dyDescent="0.2">
      <c r="A54" s="216">
        <v>44880.916666666664</v>
      </c>
      <c r="B54" s="141">
        <v>763.78992214338211</v>
      </c>
      <c r="C54" s="141">
        <v>0</v>
      </c>
      <c r="D54" s="142">
        <v>19.2</v>
      </c>
      <c r="E54" s="142">
        <v>82</v>
      </c>
      <c r="F54" s="142">
        <v>1.3</v>
      </c>
    </row>
    <row r="55" spans="1:6" x14ac:dyDescent="0.2">
      <c r="A55" s="216">
        <v>44880.958333333336</v>
      </c>
      <c r="B55" s="141">
        <v>763.78992214338211</v>
      </c>
      <c r="C55" s="141">
        <v>0</v>
      </c>
      <c r="D55" s="142">
        <v>18.899999999999999</v>
      </c>
      <c r="E55" s="142">
        <v>83</v>
      </c>
      <c r="F55" s="142">
        <v>0.9</v>
      </c>
    </row>
    <row r="56" spans="1:6" x14ac:dyDescent="0.2">
      <c r="A56" s="216">
        <v>44881</v>
      </c>
      <c r="B56" s="141">
        <v>762.96485201242103</v>
      </c>
      <c r="C56" s="141">
        <v>0</v>
      </c>
      <c r="D56" s="142">
        <v>18.5</v>
      </c>
      <c r="E56" s="142">
        <v>84</v>
      </c>
      <c r="F56" s="142">
        <v>1.3</v>
      </c>
    </row>
    <row r="57" spans="1:6" x14ac:dyDescent="0.2">
      <c r="A57" s="216">
        <v>44881.041666666664</v>
      </c>
      <c r="B57" s="141">
        <v>762.51481375916956</v>
      </c>
      <c r="C57" s="141">
        <v>0</v>
      </c>
      <c r="D57" s="142">
        <v>18.100000000000001</v>
      </c>
      <c r="E57" s="142">
        <v>86</v>
      </c>
      <c r="F57" s="142">
        <v>1.3</v>
      </c>
    </row>
    <row r="58" spans="1:6" x14ac:dyDescent="0.2">
      <c r="A58" s="216">
        <v>44881.083333333336</v>
      </c>
      <c r="B58" s="141">
        <v>761.9147627548341</v>
      </c>
      <c r="C58" s="141">
        <v>0</v>
      </c>
      <c r="D58" s="142">
        <v>17.7</v>
      </c>
      <c r="E58" s="142">
        <v>87</v>
      </c>
      <c r="F58" s="142">
        <v>0.9</v>
      </c>
    </row>
    <row r="59" spans="1:6" x14ac:dyDescent="0.2">
      <c r="A59" s="216">
        <v>44881.125</v>
      </c>
      <c r="B59" s="141">
        <v>761.83975637929223</v>
      </c>
      <c r="C59" s="141">
        <v>0</v>
      </c>
      <c r="D59" s="142">
        <v>17.399999999999999</v>
      </c>
      <c r="E59" s="142">
        <v>88</v>
      </c>
      <c r="F59" s="142">
        <v>0.9</v>
      </c>
    </row>
    <row r="60" spans="1:6" x14ac:dyDescent="0.2">
      <c r="A60" s="216">
        <v>44881.166666666664</v>
      </c>
      <c r="B60" s="141">
        <v>761.9147627548341</v>
      </c>
      <c r="C60" s="141">
        <v>0</v>
      </c>
      <c r="D60" s="142">
        <v>17.399999999999999</v>
      </c>
      <c r="E60" s="142">
        <v>88</v>
      </c>
      <c r="F60" s="142">
        <v>1.3</v>
      </c>
    </row>
    <row r="61" spans="1:6" x14ac:dyDescent="0.2">
      <c r="A61" s="216">
        <v>44881.208333333336</v>
      </c>
      <c r="B61" s="141">
        <v>762.13978188145995</v>
      </c>
      <c r="C61" s="141">
        <v>0</v>
      </c>
      <c r="D61" s="142">
        <v>17.3</v>
      </c>
      <c r="E61" s="142">
        <v>88</v>
      </c>
      <c r="F61" s="142">
        <v>0.4</v>
      </c>
    </row>
    <row r="62" spans="1:6" x14ac:dyDescent="0.2">
      <c r="A62" s="216">
        <v>44881.25</v>
      </c>
      <c r="B62" s="141">
        <v>762.58982013471143</v>
      </c>
      <c r="C62" s="141">
        <v>0</v>
      </c>
      <c r="D62" s="142">
        <v>16.8</v>
      </c>
      <c r="E62" s="142">
        <v>90</v>
      </c>
      <c r="F62" s="142">
        <v>0.4</v>
      </c>
    </row>
    <row r="63" spans="1:6" x14ac:dyDescent="0.2">
      <c r="A63" s="216">
        <v>44881.291666666664</v>
      </c>
      <c r="B63" s="141">
        <v>763.26487751458876</v>
      </c>
      <c r="C63" s="141">
        <v>0</v>
      </c>
      <c r="D63" s="142">
        <v>17.2</v>
      </c>
      <c r="E63" s="142">
        <v>90</v>
      </c>
      <c r="F63" s="142">
        <v>1.3</v>
      </c>
    </row>
    <row r="64" spans="1:6" x14ac:dyDescent="0.2">
      <c r="A64" s="216">
        <v>44881.333333333336</v>
      </c>
      <c r="B64" s="141">
        <v>763.56490301675638</v>
      </c>
      <c r="C64" s="141">
        <v>0</v>
      </c>
      <c r="D64" s="142">
        <v>18.7</v>
      </c>
      <c r="E64" s="142">
        <v>88</v>
      </c>
      <c r="F64" s="142">
        <v>0.4</v>
      </c>
    </row>
    <row r="65" spans="1:13" x14ac:dyDescent="0.2">
      <c r="A65" s="216">
        <v>44881.375</v>
      </c>
      <c r="B65" s="141">
        <v>763.78992214338211</v>
      </c>
      <c r="C65" s="141">
        <v>0</v>
      </c>
      <c r="D65" s="142">
        <v>20.3</v>
      </c>
      <c r="E65" s="142">
        <v>82</v>
      </c>
      <c r="F65" s="142">
        <v>2.7</v>
      </c>
    </row>
    <row r="66" spans="1:13" x14ac:dyDescent="0.2">
      <c r="A66" s="216">
        <v>44881.416666666664</v>
      </c>
      <c r="B66" s="141">
        <v>763.33988389013064</v>
      </c>
      <c r="C66" s="141">
        <v>0</v>
      </c>
      <c r="D66" s="142">
        <v>22.1</v>
      </c>
      <c r="E66" s="142">
        <v>77</v>
      </c>
      <c r="F66" s="142">
        <v>2.2000000000000002</v>
      </c>
    </row>
    <row r="67" spans="1:13" x14ac:dyDescent="0.2">
      <c r="A67" s="216">
        <v>44881.458333333336</v>
      </c>
      <c r="B67" s="141">
        <v>762.73983288579518</v>
      </c>
      <c r="C67" s="141">
        <v>0</v>
      </c>
      <c r="D67" s="142">
        <v>22.7</v>
      </c>
      <c r="E67" s="142">
        <v>76</v>
      </c>
      <c r="F67" s="142">
        <v>2.2000000000000002</v>
      </c>
    </row>
    <row r="68" spans="1:13" x14ac:dyDescent="0.2">
      <c r="A68" s="216">
        <v>44881.5</v>
      </c>
      <c r="B68" s="141">
        <v>762.81483926133717</v>
      </c>
      <c r="C68" s="141">
        <v>0</v>
      </c>
      <c r="D68" s="142">
        <v>22.4</v>
      </c>
      <c r="E68" s="142">
        <v>74</v>
      </c>
      <c r="F68" s="142">
        <v>3.1</v>
      </c>
    </row>
    <row r="69" spans="1:13" x14ac:dyDescent="0.2">
      <c r="A69" s="216">
        <v>44881.541666666664</v>
      </c>
      <c r="B69" s="141">
        <v>762.21478825700183</v>
      </c>
      <c r="C69" s="141">
        <v>0</v>
      </c>
      <c r="D69" s="142">
        <v>23</v>
      </c>
      <c r="E69" s="142">
        <v>73</v>
      </c>
      <c r="F69" s="142">
        <v>3.1</v>
      </c>
    </row>
    <row r="70" spans="1:13" x14ac:dyDescent="0.2">
      <c r="A70" s="216">
        <v>44881.583333333336</v>
      </c>
      <c r="B70" s="141">
        <v>761.9147627548341</v>
      </c>
      <c r="C70" s="141">
        <v>0</v>
      </c>
      <c r="D70" s="142">
        <v>23.2</v>
      </c>
      <c r="E70" s="142">
        <v>72</v>
      </c>
      <c r="F70" s="142">
        <v>3.6</v>
      </c>
    </row>
    <row r="71" spans="1:13" hidden="1" x14ac:dyDescent="0.2">
      <c r="A71" s="216"/>
      <c r="B71" s="141"/>
      <c r="C71" s="285"/>
      <c r="D71" s="286"/>
      <c r="E71" s="143"/>
      <c r="F71" s="286"/>
    </row>
    <row r="72" spans="1:13" x14ac:dyDescent="0.2">
      <c r="A72" s="213" t="s">
        <v>163</v>
      </c>
      <c r="B72" s="144">
        <f>AVERAGE(B47:B71)</f>
        <v>762.86375646277736</v>
      </c>
      <c r="C72" s="144">
        <f t="shared" ref="C72:F72" si="4">AVERAGE(C47:C71)</f>
        <v>0</v>
      </c>
      <c r="D72" s="144">
        <f t="shared" si="4"/>
        <v>19.752173913043475</v>
      </c>
      <c r="E72" s="144">
        <f t="shared" si="4"/>
        <v>81.521739130434781</v>
      </c>
      <c r="F72" s="144">
        <f t="shared" si="4"/>
        <v>1.826086956521739</v>
      </c>
      <c r="I72" s="265">
        <f>MIN(B47:B70)</f>
        <v>761.83975637929223</v>
      </c>
      <c r="J72" s="265">
        <f t="shared" ref="J72:M72" si="5">MIN(C47:C70)</f>
        <v>0</v>
      </c>
      <c r="K72" s="265">
        <f t="shared" si="5"/>
        <v>16.8</v>
      </c>
      <c r="L72" s="265">
        <f t="shared" si="5"/>
        <v>72</v>
      </c>
      <c r="M72" s="265">
        <f t="shared" si="5"/>
        <v>0.4</v>
      </c>
    </row>
    <row r="73" spans="1:13" x14ac:dyDescent="0.2">
      <c r="A73" s="135"/>
      <c r="B73" s="135"/>
      <c r="C73" s="135"/>
      <c r="D73" s="135"/>
      <c r="E73" s="135"/>
      <c r="F73" s="135"/>
    </row>
    <row r="74" spans="1:13" ht="13.15" customHeight="1" x14ac:dyDescent="0.2">
      <c r="A74" s="336" t="s">
        <v>165</v>
      </c>
      <c r="B74" s="336"/>
      <c r="C74" s="336"/>
      <c r="D74" s="336"/>
      <c r="E74" s="336"/>
      <c r="F74" s="336"/>
    </row>
    <row r="75" spans="1:13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13" ht="13.9" customHeight="1" x14ac:dyDescent="0.2">
      <c r="A76" s="216">
        <v>44881.666666666664</v>
      </c>
      <c r="B76" s="141">
        <v>761.61473725266637</v>
      </c>
      <c r="C76" s="141">
        <v>0</v>
      </c>
      <c r="D76" s="142">
        <v>22.3</v>
      </c>
      <c r="E76" s="142">
        <v>72</v>
      </c>
      <c r="F76" s="142">
        <v>4</v>
      </c>
    </row>
    <row r="77" spans="1:13" x14ac:dyDescent="0.2">
      <c r="A77" s="216">
        <v>44881.708333333336</v>
      </c>
      <c r="B77" s="141">
        <v>761.83975637929223</v>
      </c>
      <c r="C77" s="141">
        <v>0</v>
      </c>
      <c r="D77" s="142">
        <v>20.9</v>
      </c>
      <c r="E77" s="142">
        <v>78</v>
      </c>
      <c r="F77" s="142">
        <v>3.1</v>
      </c>
    </row>
    <row r="78" spans="1:13" x14ac:dyDescent="0.2">
      <c r="A78" s="216">
        <v>44881.75</v>
      </c>
      <c r="B78" s="141">
        <v>762.06477550591796</v>
      </c>
      <c r="C78" s="141">
        <v>0</v>
      </c>
      <c r="D78" s="142">
        <v>20.3</v>
      </c>
      <c r="E78" s="142">
        <v>80</v>
      </c>
      <c r="F78" s="142">
        <v>2.2000000000000002</v>
      </c>
    </row>
    <row r="79" spans="1:13" x14ac:dyDescent="0.2">
      <c r="A79" s="216">
        <v>44881.791666666664</v>
      </c>
      <c r="B79" s="141">
        <v>762.66482651025331</v>
      </c>
      <c r="C79" s="141">
        <v>0</v>
      </c>
      <c r="D79" s="142">
        <v>19.7</v>
      </c>
      <c r="E79" s="142">
        <v>81</v>
      </c>
      <c r="F79" s="142">
        <v>1.8</v>
      </c>
    </row>
    <row r="80" spans="1:13" x14ac:dyDescent="0.2">
      <c r="A80" s="216">
        <v>44881.833333333336</v>
      </c>
      <c r="B80" s="141">
        <v>762.81483926133717</v>
      </c>
      <c r="C80" s="141">
        <v>0</v>
      </c>
      <c r="D80" s="142">
        <v>19.600000000000001</v>
      </c>
      <c r="E80" s="142">
        <v>82</v>
      </c>
      <c r="F80" s="142">
        <v>1.8</v>
      </c>
    </row>
    <row r="81" spans="1:6" x14ac:dyDescent="0.2">
      <c r="A81" s="216">
        <v>44881.875</v>
      </c>
      <c r="B81" s="141">
        <v>763.11486476350478</v>
      </c>
      <c r="C81" s="141">
        <v>0</v>
      </c>
      <c r="D81" s="142">
        <v>19.2</v>
      </c>
      <c r="E81" s="142">
        <v>82</v>
      </c>
      <c r="F81" s="142">
        <v>1.8</v>
      </c>
    </row>
    <row r="82" spans="1:6" x14ac:dyDescent="0.2">
      <c r="A82" s="216">
        <v>44881.916666666664</v>
      </c>
      <c r="B82" s="141">
        <v>763.26487751458876</v>
      </c>
      <c r="C82" s="141">
        <v>0</v>
      </c>
      <c r="D82" s="142">
        <v>18.7</v>
      </c>
      <c r="E82" s="142">
        <v>84</v>
      </c>
      <c r="F82" s="142">
        <v>0.9</v>
      </c>
    </row>
    <row r="83" spans="1:6" x14ac:dyDescent="0.2">
      <c r="A83" s="216">
        <v>44881.958333333336</v>
      </c>
      <c r="B83" s="141">
        <v>762.66482651025331</v>
      </c>
      <c r="C83" s="141">
        <v>0</v>
      </c>
      <c r="D83" s="142">
        <v>18.600000000000001</v>
      </c>
      <c r="E83" s="142">
        <v>84</v>
      </c>
      <c r="F83" s="142">
        <v>1.3</v>
      </c>
    </row>
    <row r="84" spans="1:6" x14ac:dyDescent="0.2">
      <c r="A84" s="216">
        <v>44882</v>
      </c>
      <c r="B84" s="141">
        <v>762.2897946325437</v>
      </c>
      <c r="C84" s="141">
        <v>0</v>
      </c>
      <c r="D84" s="142">
        <v>18.2</v>
      </c>
      <c r="E84" s="142">
        <v>85</v>
      </c>
      <c r="F84" s="142">
        <v>1.3</v>
      </c>
    </row>
    <row r="85" spans="1:6" x14ac:dyDescent="0.2">
      <c r="A85" s="216">
        <v>44882.041666666664</v>
      </c>
      <c r="B85" s="141">
        <v>761.9147627548341</v>
      </c>
      <c r="C85" s="141">
        <v>0</v>
      </c>
      <c r="D85" s="142">
        <v>17.5</v>
      </c>
      <c r="E85" s="142">
        <v>87</v>
      </c>
      <c r="F85" s="142">
        <v>1.3</v>
      </c>
    </row>
    <row r="86" spans="1:6" x14ac:dyDescent="0.2">
      <c r="A86" s="216">
        <v>44882.083333333336</v>
      </c>
      <c r="B86" s="141">
        <v>761.61473725266637</v>
      </c>
      <c r="C86" s="141">
        <v>0</v>
      </c>
      <c r="D86" s="142">
        <v>17.399999999999999</v>
      </c>
      <c r="E86" s="142">
        <v>87</v>
      </c>
      <c r="F86" s="142">
        <v>0.4</v>
      </c>
    </row>
    <row r="87" spans="1:6" x14ac:dyDescent="0.2">
      <c r="A87" s="216">
        <v>44882.125</v>
      </c>
      <c r="B87" s="141">
        <v>761.38971812604063</v>
      </c>
      <c r="C87" s="141">
        <v>0</v>
      </c>
      <c r="D87" s="142">
        <v>17.7</v>
      </c>
      <c r="E87" s="142">
        <v>88</v>
      </c>
      <c r="F87" s="142">
        <v>1.3</v>
      </c>
    </row>
    <row r="88" spans="1:6" x14ac:dyDescent="0.2">
      <c r="A88" s="216">
        <v>44882.166666666664</v>
      </c>
      <c r="B88" s="141">
        <v>761.46472450158262</v>
      </c>
      <c r="C88" s="141">
        <v>0</v>
      </c>
      <c r="D88" s="142">
        <v>17.7</v>
      </c>
      <c r="E88" s="142">
        <v>87</v>
      </c>
      <c r="F88" s="142">
        <v>1.3</v>
      </c>
    </row>
    <row r="89" spans="1:6" x14ac:dyDescent="0.2">
      <c r="A89" s="216">
        <v>44882.208333333336</v>
      </c>
      <c r="B89" s="141">
        <v>761.68974362820836</v>
      </c>
      <c r="C89" s="141">
        <v>0</v>
      </c>
      <c r="D89" s="142">
        <v>17.399999999999999</v>
      </c>
      <c r="E89" s="142">
        <v>88</v>
      </c>
      <c r="F89" s="142">
        <v>1.3</v>
      </c>
    </row>
    <row r="90" spans="1:6" x14ac:dyDescent="0.2">
      <c r="A90" s="216">
        <v>44882.25</v>
      </c>
      <c r="B90" s="141">
        <v>762.2897946325437</v>
      </c>
      <c r="C90" s="141">
        <v>0</v>
      </c>
      <c r="D90" s="142">
        <v>17.2</v>
      </c>
      <c r="E90" s="142">
        <v>88</v>
      </c>
      <c r="F90" s="142">
        <v>1.3</v>
      </c>
    </row>
    <row r="91" spans="1:6" x14ac:dyDescent="0.2">
      <c r="A91" s="216">
        <v>44882.291666666664</v>
      </c>
      <c r="B91" s="141">
        <v>762.96485201242103</v>
      </c>
      <c r="C91" s="141">
        <v>0</v>
      </c>
      <c r="D91" s="142">
        <v>17.3</v>
      </c>
      <c r="E91" s="142">
        <v>88</v>
      </c>
      <c r="F91" s="142">
        <v>1.3</v>
      </c>
    </row>
    <row r="92" spans="1:6" x14ac:dyDescent="0.2">
      <c r="A92" s="216">
        <v>44882.333333333336</v>
      </c>
      <c r="B92" s="141">
        <v>763.18987113904677</v>
      </c>
      <c r="C92" s="141">
        <v>0</v>
      </c>
      <c r="D92" s="142">
        <v>17.5</v>
      </c>
      <c r="E92" s="142">
        <v>87</v>
      </c>
      <c r="F92" s="142">
        <v>1.3</v>
      </c>
    </row>
    <row r="93" spans="1:6" x14ac:dyDescent="0.2">
      <c r="A93" s="216">
        <v>44882.375</v>
      </c>
      <c r="B93" s="324">
        <v>763.26487751458876</v>
      </c>
      <c r="C93" s="324">
        <v>0</v>
      </c>
      <c r="D93" s="324">
        <v>17.8</v>
      </c>
      <c r="E93" s="324">
        <v>87</v>
      </c>
      <c r="F93" s="324">
        <v>0.9</v>
      </c>
    </row>
    <row r="94" spans="1:6" x14ac:dyDescent="0.2">
      <c r="A94" s="216">
        <v>44882.416666666664</v>
      </c>
      <c r="B94" s="141"/>
      <c r="C94" s="141"/>
      <c r="D94" s="142"/>
      <c r="E94" s="142"/>
      <c r="F94" s="142"/>
    </row>
    <row r="95" spans="1:6" x14ac:dyDescent="0.2">
      <c r="A95" s="216">
        <v>44882.458333333336</v>
      </c>
      <c r="B95" s="141">
        <v>762.58982013471143</v>
      </c>
      <c r="C95" s="141">
        <v>0</v>
      </c>
      <c r="D95" s="142">
        <v>21.8</v>
      </c>
      <c r="E95" s="142">
        <v>77</v>
      </c>
      <c r="F95" s="142">
        <v>2.7</v>
      </c>
    </row>
    <row r="96" spans="1:6" x14ac:dyDescent="0.2">
      <c r="A96" s="216">
        <v>44882.5</v>
      </c>
      <c r="B96" s="141">
        <v>762.58982013471143</v>
      </c>
      <c r="C96" s="141">
        <v>0</v>
      </c>
      <c r="D96" s="142">
        <v>21.8</v>
      </c>
      <c r="E96" s="142">
        <v>74</v>
      </c>
      <c r="F96" s="142">
        <v>3.1</v>
      </c>
    </row>
    <row r="97" spans="1:13" x14ac:dyDescent="0.2">
      <c r="A97" s="216">
        <v>44882.541666666664</v>
      </c>
      <c r="B97" s="141">
        <v>762.06477550591796</v>
      </c>
      <c r="C97" s="141">
        <v>0</v>
      </c>
      <c r="D97" s="142">
        <v>22.2</v>
      </c>
      <c r="E97" s="142">
        <v>73</v>
      </c>
      <c r="F97" s="142">
        <v>3.6</v>
      </c>
    </row>
    <row r="98" spans="1:13" x14ac:dyDescent="0.2">
      <c r="A98" s="216">
        <v>44882.583333333336</v>
      </c>
      <c r="B98" s="141">
        <v>761.38971812604063</v>
      </c>
      <c r="C98" s="141">
        <v>0</v>
      </c>
      <c r="D98" s="142">
        <v>21.4</v>
      </c>
      <c r="E98" s="142">
        <v>76</v>
      </c>
      <c r="F98" s="142">
        <v>3.1</v>
      </c>
    </row>
    <row r="99" spans="1:13" x14ac:dyDescent="0.2">
      <c r="A99" s="216">
        <v>44882.625</v>
      </c>
      <c r="B99" s="141">
        <v>761.23970537495677</v>
      </c>
      <c r="C99" s="141">
        <v>0</v>
      </c>
      <c r="D99" s="142">
        <v>22</v>
      </c>
      <c r="E99" s="142">
        <v>74</v>
      </c>
      <c r="F99" s="142">
        <v>3.6</v>
      </c>
    </row>
    <row r="100" spans="1:13" hidden="1" x14ac:dyDescent="0.2">
      <c r="A100" s="216"/>
      <c r="B100" s="141"/>
      <c r="C100" s="141"/>
      <c r="D100" s="142"/>
      <c r="E100" s="143"/>
      <c r="F100" s="142"/>
    </row>
    <row r="101" spans="1:13" x14ac:dyDescent="0.2">
      <c r="A101" s="213" t="s">
        <v>164</v>
      </c>
      <c r="B101" s="144">
        <f>AVERAGE(B76:B100)</f>
        <v>762.26044431167941</v>
      </c>
      <c r="C101" s="144">
        <f t="shared" ref="C101:F101" si="6">AVERAGE(C76:C100)</f>
        <v>0</v>
      </c>
      <c r="D101" s="144">
        <f t="shared" si="6"/>
        <v>19.31304347826087</v>
      </c>
      <c r="E101" s="144">
        <f t="shared" si="6"/>
        <v>82.130434782608702</v>
      </c>
      <c r="F101" s="144">
        <f t="shared" si="6"/>
        <v>1.9434782608695655</v>
      </c>
      <c r="I101" s="265">
        <f>MIN(B76:B99)</f>
        <v>761.23970537495677</v>
      </c>
      <c r="J101" s="265">
        <f>MIN(C76:C99)</f>
        <v>0</v>
      </c>
      <c r="K101" s="265">
        <f>MIN(D76:D99)</f>
        <v>17.2</v>
      </c>
      <c r="L101" s="265">
        <f>MIN(E76:E99)</f>
        <v>72</v>
      </c>
      <c r="M101" s="265">
        <f>MIN(F76:F99)</f>
        <v>0.4</v>
      </c>
    </row>
    <row r="102" spans="1:13" x14ac:dyDescent="0.2">
      <c r="A102" s="347"/>
      <c r="B102" s="347"/>
      <c r="C102" s="347"/>
      <c r="D102" s="347"/>
      <c r="E102" s="347"/>
      <c r="F102" s="348"/>
    </row>
    <row r="103" spans="1:13" ht="13.15" customHeight="1" x14ac:dyDescent="0.2">
      <c r="A103" s="336" t="s">
        <v>166</v>
      </c>
      <c r="B103" s="336"/>
      <c r="C103" s="336"/>
      <c r="D103" s="336"/>
      <c r="E103" s="336"/>
      <c r="F103" s="336"/>
    </row>
    <row r="104" spans="1:13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13" ht="13.9" customHeight="1" x14ac:dyDescent="0.2">
      <c r="A105" s="216">
        <v>44882.708333333336</v>
      </c>
      <c r="B105" s="141">
        <v>760.86467349724717</v>
      </c>
      <c r="C105" s="141">
        <v>0</v>
      </c>
      <c r="D105" s="142">
        <v>20.5</v>
      </c>
      <c r="E105" s="142">
        <v>78</v>
      </c>
      <c r="F105" s="142">
        <v>2.7</v>
      </c>
    </row>
    <row r="106" spans="1:13" x14ac:dyDescent="0.2">
      <c r="A106" s="216">
        <v>44882.75</v>
      </c>
      <c r="B106" s="141">
        <v>760.93967987278916</v>
      </c>
      <c r="C106" s="141">
        <v>0</v>
      </c>
      <c r="D106" s="142">
        <v>19.7</v>
      </c>
      <c r="E106" s="142">
        <v>81</v>
      </c>
      <c r="F106" s="142">
        <v>2.2000000000000002</v>
      </c>
    </row>
    <row r="107" spans="1:13" x14ac:dyDescent="0.2">
      <c r="A107" s="216">
        <v>44882.791666666664</v>
      </c>
      <c r="B107" s="141">
        <v>761.31471175049876</v>
      </c>
      <c r="C107" s="141">
        <v>0</v>
      </c>
      <c r="D107" s="142">
        <v>19.2</v>
      </c>
      <c r="E107" s="142">
        <v>82</v>
      </c>
      <c r="F107" s="142">
        <v>1.3</v>
      </c>
    </row>
    <row r="108" spans="1:13" x14ac:dyDescent="0.2">
      <c r="A108" s="216">
        <v>44882.833333333336</v>
      </c>
      <c r="B108" s="141">
        <v>761.76475000375035</v>
      </c>
      <c r="C108" s="141">
        <v>0</v>
      </c>
      <c r="D108" s="142">
        <v>18.899999999999999</v>
      </c>
      <c r="E108" s="142">
        <v>84</v>
      </c>
      <c r="F108" s="142">
        <v>1.8</v>
      </c>
    </row>
    <row r="109" spans="1:13" x14ac:dyDescent="0.2">
      <c r="A109" s="216">
        <v>44882.875</v>
      </c>
      <c r="B109" s="141">
        <v>762.06477550591796</v>
      </c>
      <c r="C109" s="141">
        <v>0</v>
      </c>
      <c r="D109" s="142">
        <v>18.600000000000001</v>
      </c>
      <c r="E109" s="142">
        <v>85</v>
      </c>
      <c r="F109" s="142">
        <v>0.4</v>
      </c>
    </row>
    <row r="110" spans="1:13" x14ac:dyDescent="0.2">
      <c r="A110" s="216">
        <v>44882.916666666664</v>
      </c>
      <c r="B110" s="141">
        <v>762.2897946325437</v>
      </c>
      <c r="C110" s="141">
        <v>0</v>
      </c>
      <c r="D110" s="142">
        <v>18.3</v>
      </c>
      <c r="E110" s="142">
        <v>85</v>
      </c>
      <c r="F110" s="142">
        <v>1.3</v>
      </c>
    </row>
    <row r="111" spans="1:13" x14ac:dyDescent="0.2">
      <c r="A111" s="216">
        <v>44882.958333333336</v>
      </c>
      <c r="B111" s="141">
        <v>762.51481375916956</v>
      </c>
      <c r="C111" s="141">
        <v>0</v>
      </c>
      <c r="D111" s="142">
        <v>18.399999999999999</v>
      </c>
      <c r="E111" s="142">
        <v>84</v>
      </c>
      <c r="F111" s="142">
        <v>0.9</v>
      </c>
    </row>
    <row r="112" spans="1:13" x14ac:dyDescent="0.2">
      <c r="A112" s="216">
        <v>44883</v>
      </c>
      <c r="B112" s="141">
        <v>762.13978188145995</v>
      </c>
      <c r="C112" s="141">
        <v>0</v>
      </c>
      <c r="D112" s="142">
        <v>18.600000000000001</v>
      </c>
      <c r="E112" s="142">
        <v>84</v>
      </c>
      <c r="F112" s="142">
        <v>1.3</v>
      </c>
    </row>
    <row r="113" spans="1:6" x14ac:dyDescent="0.2">
      <c r="A113" s="216">
        <v>44883.041666666664</v>
      </c>
      <c r="B113" s="141">
        <v>761.83975637929223</v>
      </c>
      <c r="C113" s="141">
        <v>0</v>
      </c>
      <c r="D113" s="142">
        <v>18.3</v>
      </c>
      <c r="E113" s="142">
        <v>84</v>
      </c>
      <c r="F113" s="142">
        <v>1.3</v>
      </c>
    </row>
    <row r="114" spans="1:6" x14ac:dyDescent="0.2">
      <c r="A114" s="216">
        <v>44883.083333333336</v>
      </c>
      <c r="B114" s="141">
        <v>760.93967987278916</v>
      </c>
      <c r="C114" s="141">
        <v>0</v>
      </c>
      <c r="D114" s="142">
        <v>18.2</v>
      </c>
      <c r="E114" s="142">
        <v>85</v>
      </c>
      <c r="F114" s="142">
        <v>0.9</v>
      </c>
    </row>
    <row r="115" spans="1:6" x14ac:dyDescent="0.2">
      <c r="A115" s="216">
        <v>44883.125</v>
      </c>
      <c r="B115" s="141">
        <v>761.08969262387302</v>
      </c>
      <c r="C115" s="141">
        <v>0</v>
      </c>
      <c r="D115" s="142">
        <v>18</v>
      </c>
      <c r="E115" s="142">
        <v>85</v>
      </c>
      <c r="F115" s="142">
        <v>2.2000000000000002</v>
      </c>
    </row>
    <row r="116" spans="1:6" x14ac:dyDescent="0.2">
      <c r="A116" s="216">
        <v>44883.166666666664</v>
      </c>
      <c r="B116" s="141">
        <v>761.1646989994149</v>
      </c>
      <c r="C116" s="141">
        <v>0</v>
      </c>
      <c r="D116" s="142">
        <v>17.7</v>
      </c>
      <c r="E116" s="142">
        <v>87</v>
      </c>
      <c r="F116" s="142">
        <v>1.8</v>
      </c>
    </row>
    <row r="117" spans="1:6" x14ac:dyDescent="0.2">
      <c r="A117" s="216">
        <v>44883.208333333336</v>
      </c>
      <c r="B117" s="141">
        <v>761.38971812604063</v>
      </c>
      <c r="C117" s="141">
        <v>0</v>
      </c>
      <c r="D117" s="142">
        <v>17.600000000000001</v>
      </c>
      <c r="E117" s="142">
        <v>87</v>
      </c>
      <c r="F117" s="142">
        <v>1.3</v>
      </c>
    </row>
    <row r="118" spans="1:6" x14ac:dyDescent="0.2">
      <c r="A118" s="216">
        <v>44883.25</v>
      </c>
      <c r="B118" s="141">
        <v>761.76475000375035</v>
      </c>
      <c r="C118" s="141">
        <v>0</v>
      </c>
      <c r="D118" s="142">
        <v>17.399999999999999</v>
      </c>
      <c r="E118" s="142">
        <v>88</v>
      </c>
      <c r="F118" s="142">
        <v>0.9</v>
      </c>
    </row>
    <row r="119" spans="1:6" x14ac:dyDescent="0.2">
      <c r="A119" s="216">
        <v>44883.291666666664</v>
      </c>
      <c r="B119" s="141">
        <v>761.98976913037598</v>
      </c>
      <c r="C119" s="141">
        <v>0</v>
      </c>
      <c r="D119" s="142">
        <v>17.600000000000001</v>
      </c>
      <c r="E119" s="142">
        <v>87</v>
      </c>
      <c r="F119" s="142">
        <v>1.8</v>
      </c>
    </row>
    <row r="120" spans="1:6" x14ac:dyDescent="0.2">
      <c r="A120" s="216">
        <v>44883.333333333336</v>
      </c>
      <c r="B120" s="141">
        <v>762.43980738362757</v>
      </c>
      <c r="C120" s="141">
        <v>0</v>
      </c>
      <c r="D120" s="142">
        <v>17.7</v>
      </c>
      <c r="E120" s="142">
        <v>86</v>
      </c>
      <c r="F120" s="142">
        <v>2.2000000000000002</v>
      </c>
    </row>
    <row r="121" spans="1:6" x14ac:dyDescent="0.2">
      <c r="A121" s="216">
        <v>44883.375</v>
      </c>
      <c r="B121" s="141">
        <v>762.88984563687916</v>
      </c>
      <c r="C121" s="141">
        <v>0</v>
      </c>
      <c r="D121" s="142">
        <v>18.2</v>
      </c>
      <c r="E121" s="142">
        <v>85</v>
      </c>
      <c r="F121" s="142">
        <v>1.8</v>
      </c>
    </row>
    <row r="122" spans="1:6" x14ac:dyDescent="0.2">
      <c r="A122" s="216">
        <v>44883.416666666664</v>
      </c>
      <c r="B122" s="141">
        <v>762.51481375916956</v>
      </c>
      <c r="C122" s="141">
        <v>0</v>
      </c>
      <c r="D122" s="142">
        <v>18.600000000000001</v>
      </c>
      <c r="E122" s="142">
        <v>83</v>
      </c>
      <c r="F122" s="142">
        <v>1.8</v>
      </c>
    </row>
    <row r="123" spans="1:6" x14ac:dyDescent="0.2">
      <c r="A123" s="216">
        <v>44883.458333333336</v>
      </c>
      <c r="B123" s="141">
        <v>762.36480100808558</v>
      </c>
      <c r="C123" s="141">
        <v>0</v>
      </c>
      <c r="D123" s="142">
        <v>20</v>
      </c>
      <c r="E123" s="142">
        <v>79</v>
      </c>
      <c r="F123" s="142">
        <v>2.7</v>
      </c>
    </row>
    <row r="124" spans="1:6" x14ac:dyDescent="0.2">
      <c r="A124" s="216">
        <v>44883.5</v>
      </c>
      <c r="B124" s="141">
        <v>761.9147627548341</v>
      </c>
      <c r="C124" s="141">
        <v>0</v>
      </c>
      <c r="D124" s="142">
        <v>21.4</v>
      </c>
      <c r="E124" s="142">
        <v>75</v>
      </c>
      <c r="F124" s="142">
        <v>2.7</v>
      </c>
    </row>
    <row r="125" spans="1:6" x14ac:dyDescent="0.2">
      <c r="A125" s="216">
        <v>44883.541666666664</v>
      </c>
      <c r="B125" s="324">
        <v>761.38971812604063</v>
      </c>
      <c r="C125" s="324">
        <v>0</v>
      </c>
      <c r="D125" s="324">
        <v>21.4</v>
      </c>
      <c r="E125" s="324">
        <v>76</v>
      </c>
      <c r="F125" s="324">
        <v>3.6</v>
      </c>
    </row>
    <row r="126" spans="1:6" x14ac:dyDescent="0.2">
      <c r="A126" s="216">
        <v>44883.583333333336</v>
      </c>
      <c r="B126" s="141">
        <v>761.1646989994149</v>
      </c>
      <c r="C126" s="141">
        <v>0</v>
      </c>
      <c r="D126" s="142">
        <v>21.7</v>
      </c>
      <c r="E126" s="142">
        <v>75</v>
      </c>
      <c r="F126" s="142">
        <v>2.7</v>
      </c>
    </row>
    <row r="127" spans="1:6" x14ac:dyDescent="0.2">
      <c r="A127" s="216">
        <v>44883.625</v>
      </c>
      <c r="B127" s="141">
        <v>760.78966712170529</v>
      </c>
      <c r="C127" s="141">
        <v>0</v>
      </c>
      <c r="D127" s="142">
        <v>21.9</v>
      </c>
      <c r="E127" s="142">
        <v>74</v>
      </c>
      <c r="F127" s="142">
        <v>3.1</v>
      </c>
    </row>
    <row r="128" spans="1:6" x14ac:dyDescent="0.2">
      <c r="A128" s="216">
        <v>44883.666666666664</v>
      </c>
      <c r="B128" s="141">
        <v>760.63965437062143</v>
      </c>
      <c r="C128" s="141">
        <v>0</v>
      </c>
      <c r="D128" s="142">
        <v>21.5</v>
      </c>
      <c r="E128" s="142">
        <v>75</v>
      </c>
      <c r="F128" s="142">
        <v>3.1</v>
      </c>
    </row>
    <row r="129" spans="1:13" hidden="1" x14ac:dyDescent="0.2">
      <c r="A129" s="216"/>
      <c r="B129" s="141"/>
      <c r="C129" s="141"/>
      <c r="D129" s="142"/>
      <c r="E129" s="143"/>
      <c r="F129" s="142"/>
    </row>
    <row r="130" spans="1:13" x14ac:dyDescent="0.2">
      <c r="A130" s="304" t="s">
        <v>167</v>
      </c>
      <c r="B130" s="144">
        <f>AVERAGE(B105:B128)</f>
        <v>761.67411729997048</v>
      </c>
      <c r="C130" s="144">
        <f>AVERAGE(C105:C128)</f>
        <v>0</v>
      </c>
      <c r="D130" s="144">
        <f>AVERAGE(D105:D128)</f>
        <v>19.141666666666662</v>
      </c>
      <c r="E130" s="144">
        <f>AVERAGE(E105:E128)</f>
        <v>82.25</v>
      </c>
      <c r="F130" s="144">
        <f>AVERAGE(F105:F128)</f>
        <v>1.9083333333333339</v>
      </c>
      <c r="I130" s="265">
        <f>MIN(B105:B128)</f>
        <v>760.63965437062143</v>
      </c>
      <c r="J130" s="265">
        <f>MIN(C105:C128)</f>
        <v>0</v>
      </c>
      <c r="K130" s="265">
        <f>MIN(D105:D128)</f>
        <v>17.399999999999999</v>
      </c>
      <c r="L130" s="265">
        <f>MIN(E105:E128)</f>
        <v>74</v>
      </c>
      <c r="M130" s="265">
        <f>MIN(F105:F128)</f>
        <v>0.4</v>
      </c>
    </row>
    <row r="131" spans="1:13" x14ac:dyDescent="0.2">
      <c r="A131" s="346"/>
      <c r="B131" s="346"/>
      <c r="C131" s="346"/>
      <c r="D131" s="346"/>
      <c r="E131" s="346"/>
      <c r="F131" s="346"/>
    </row>
    <row r="132" spans="1:13" ht="13.15" customHeight="1" x14ac:dyDescent="0.2">
      <c r="A132" s="336" t="s">
        <v>168</v>
      </c>
      <c r="B132" s="336"/>
      <c r="C132" s="336"/>
      <c r="D132" s="336"/>
      <c r="E132" s="336"/>
      <c r="F132" s="336"/>
    </row>
    <row r="133" spans="1:13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13" ht="13.9" customHeight="1" x14ac:dyDescent="0.2">
      <c r="A134" s="216">
        <v>44883.666666666664</v>
      </c>
      <c r="B134" s="141">
        <v>760.63965437062143</v>
      </c>
      <c r="C134" s="141">
        <v>0</v>
      </c>
      <c r="D134" s="142">
        <v>21.5</v>
      </c>
      <c r="E134" s="142">
        <v>75</v>
      </c>
      <c r="F134" s="142">
        <v>3.1</v>
      </c>
    </row>
    <row r="135" spans="1:13" x14ac:dyDescent="0.2">
      <c r="A135" s="216">
        <v>44883.708333333336</v>
      </c>
      <c r="B135" s="141">
        <v>760.63965437062143</v>
      </c>
      <c r="C135" s="141">
        <v>0</v>
      </c>
      <c r="D135" s="142">
        <v>20.2</v>
      </c>
      <c r="E135" s="142">
        <v>78</v>
      </c>
      <c r="F135" s="142">
        <v>2.7</v>
      </c>
    </row>
    <row r="136" spans="1:13" x14ac:dyDescent="0.2">
      <c r="A136" s="216">
        <v>44883.75</v>
      </c>
      <c r="B136" s="141">
        <v>760.78966712170529</v>
      </c>
      <c r="C136" s="141">
        <v>0</v>
      </c>
      <c r="D136" s="142">
        <v>18.899999999999999</v>
      </c>
      <c r="E136" s="142">
        <v>81</v>
      </c>
      <c r="F136" s="142">
        <v>2.2000000000000002</v>
      </c>
    </row>
    <row r="137" spans="1:13" x14ac:dyDescent="0.2">
      <c r="A137" s="216">
        <v>44883.791666666664</v>
      </c>
      <c r="B137" s="141">
        <v>761.01468624833103</v>
      </c>
      <c r="C137" s="141">
        <v>0</v>
      </c>
      <c r="D137" s="142">
        <v>18.3</v>
      </c>
      <c r="E137" s="142">
        <v>84</v>
      </c>
      <c r="F137" s="142">
        <v>3.1</v>
      </c>
    </row>
    <row r="138" spans="1:13" x14ac:dyDescent="0.2">
      <c r="A138" s="216">
        <v>44883.833333333336</v>
      </c>
      <c r="B138" s="141"/>
      <c r="C138" s="141"/>
      <c r="D138" s="142"/>
      <c r="E138" s="142"/>
      <c r="F138" s="142"/>
    </row>
    <row r="139" spans="1:13" x14ac:dyDescent="0.2">
      <c r="A139" s="216">
        <v>44883.875</v>
      </c>
      <c r="B139" s="141">
        <v>761.31471175049876</v>
      </c>
      <c r="C139" s="141">
        <v>0</v>
      </c>
      <c r="D139" s="142">
        <v>17.8</v>
      </c>
      <c r="E139" s="142">
        <v>86</v>
      </c>
      <c r="F139" s="142">
        <v>1.8</v>
      </c>
    </row>
    <row r="140" spans="1:13" x14ac:dyDescent="0.2">
      <c r="A140" s="216">
        <v>44883.916666666664</v>
      </c>
      <c r="B140" s="141">
        <v>761.23970537495677</v>
      </c>
      <c r="C140" s="141">
        <v>0</v>
      </c>
      <c r="D140" s="142">
        <v>17.899999999999999</v>
      </c>
      <c r="E140" s="142">
        <v>85</v>
      </c>
      <c r="F140" s="142">
        <v>0.9</v>
      </c>
    </row>
    <row r="141" spans="1:13" x14ac:dyDescent="0.2">
      <c r="A141" s="216">
        <v>44883.958333333336</v>
      </c>
      <c r="B141" s="141">
        <v>761.1646989994149</v>
      </c>
      <c r="C141" s="141">
        <v>0</v>
      </c>
      <c r="D141" s="142">
        <v>18.2</v>
      </c>
      <c r="E141" s="142">
        <v>85</v>
      </c>
      <c r="F141" s="142">
        <v>0.9</v>
      </c>
    </row>
    <row r="142" spans="1:13" x14ac:dyDescent="0.2">
      <c r="A142" s="216">
        <v>44884</v>
      </c>
      <c r="B142" s="141">
        <v>760.86467349724717</v>
      </c>
      <c r="C142" s="141">
        <v>0</v>
      </c>
      <c r="D142" s="142">
        <v>18.2</v>
      </c>
      <c r="E142" s="142">
        <v>85</v>
      </c>
      <c r="F142" s="142">
        <v>1.3</v>
      </c>
    </row>
    <row r="143" spans="1:13" x14ac:dyDescent="0.2">
      <c r="A143" s="216">
        <v>44884.041666666664</v>
      </c>
      <c r="B143" s="141">
        <v>760.41463524399569</v>
      </c>
      <c r="C143" s="141">
        <v>0</v>
      </c>
      <c r="D143" s="142">
        <v>18.3</v>
      </c>
      <c r="E143" s="142">
        <v>84</v>
      </c>
      <c r="F143" s="142">
        <v>1.3</v>
      </c>
    </row>
    <row r="144" spans="1:13" x14ac:dyDescent="0.2">
      <c r="A144" s="216">
        <v>44884.083333333336</v>
      </c>
      <c r="B144" s="141">
        <v>760.11460974182796</v>
      </c>
      <c r="C144" s="141">
        <v>0</v>
      </c>
      <c r="D144" s="142">
        <v>17.8</v>
      </c>
      <c r="E144" s="142">
        <v>85</v>
      </c>
      <c r="F144" s="142">
        <v>0.9</v>
      </c>
    </row>
    <row r="145" spans="1:13" x14ac:dyDescent="0.2">
      <c r="A145" s="216">
        <v>44884.125</v>
      </c>
      <c r="B145" s="141">
        <v>759.81458423966035</v>
      </c>
      <c r="C145" s="141">
        <v>0</v>
      </c>
      <c r="D145" s="142">
        <v>18</v>
      </c>
      <c r="E145" s="142">
        <v>86</v>
      </c>
      <c r="F145" s="142">
        <v>0.9</v>
      </c>
    </row>
    <row r="146" spans="1:13" x14ac:dyDescent="0.2">
      <c r="A146" s="216">
        <v>44884.166666666664</v>
      </c>
      <c r="B146" s="141">
        <v>759.96459699074421</v>
      </c>
      <c r="C146" s="141">
        <v>0</v>
      </c>
      <c r="D146" s="142">
        <v>17.7</v>
      </c>
      <c r="E146" s="142">
        <v>87</v>
      </c>
      <c r="F146" s="142">
        <v>1.3</v>
      </c>
    </row>
    <row r="147" spans="1:13" x14ac:dyDescent="0.2">
      <c r="A147" s="216">
        <v>44884.208333333336</v>
      </c>
      <c r="B147" s="141">
        <v>760.26462249291183</v>
      </c>
      <c r="C147" s="141">
        <v>0</v>
      </c>
      <c r="D147" s="142">
        <v>17.600000000000001</v>
      </c>
      <c r="E147" s="142">
        <v>88</v>
      </c>
      <c r="F147" s="142">
        <v>1.3</v>
      </c>
    </row>
    <row r="148" spans="1:13" x14ac:dyDescent="0.2">
      <c r="A148" s="216">
        <v>44884.25</v>
      </c>
      <c r="B148" s="141">
        <v>760.63965437062143</v>
      </c>
      <c r="C148" s="141">
        <v>0</v>
      </c>
      <c r="D148" s="142">
        <v>17.2</v>
      </c>
      <c r="E148" s="142">
        <v>89</v>
      </c>
      <c r="F148" s="142">
        <v>1.3</v>
      </c>
    </row>
    <row r="149" spans="1:13" x14ac:dyDescent="0.2">
      <c r="A149" s="216">
        <v>44884.291666666664</v>
      </c>
      <c r="B149" s="141">
        <v>761.38971812604063</v>
      </c>
      <c r="C149" s="141">
        <v>0</v>
      </c>
      <c r="D149" s="142">
        <v>17.399999999999999</v>
      </c>
      <c r="E149" s="142">
        <v>88</v>
      </c>
      <c r="F149" s="142">
        <v>1.3</v>
      </c>
    </row>
    <row r="150" spans="1:13" x14ac:dyDescent="0.2">
      <c r="A150" s="216">
        <v>44884.333333333336</v>
      </c>
      <c r="B150" s="141">
        <v>761.68974362820836</v>
      </c>
      <c r="C150" s="141">
        <v>0</v>
      </c>
      <c r="D150" s="142">
        <v>17.7</v>
      </c>
      <c r="E150" s="142">
        <v>88</v>
      </c>
      <c r="F150" s="142">
        <v>1.8</v>
      </c>
    </row>
    <row r="151" spans="1:13" x14ac:dyDescent="0.2">
      <c r="A151" s="216">
        <v>44884.375</v>
      </c>
      <c r="B151" s="141">
        <v>761.68974362820836</v>
      </c>
      <c r="C151" s="141">
        <v>0</v>
      </c>
      <c r="D151" s="142">
        <v>18.5</v>
      </c>
      <c r="E151" s="142">
        <v>86</v>
      </c>
      <c r="F151" s="142">
        <v>1.8</v>
      </c>
    </row>
    <row r="152" spans="1:13" x14ac:dyDescent="0.2">
      <c r="A152" s="216">
        <v>44884.416666666664</v>
      </c>
      <c r="B152" s="141">
        <v>761.61473725266637</v>
      </c>
      <c r="C152" s="141">
        <v>0</v>
      </c>
      <c r="D152" s="142">
        <v>19.899999999999999</v>
      </c>
      <c r="E152" s="142">
        <v>82</v>
      </c>
      <c r="F152" s="142">
        <v>2.2000000000000002</v>
      </c>
    </row>
    <row r="153" spans="1:13" x14ac:dyDescent="0.2">
      <c r="A153" s="216">
        <v>44884.458333333336</v>
      </c>
      <c r="B153" s="141">
        <v>761.1646989994149</v>
      </c>
      <c r="C153" s="141">
        <v>0</v>
      </c>
      <c r="D153" s="142">
        <v>21.8</v>
      </c>
      <c r="E153" s="142">
        <v>77</v>
      </c>
      <c r="F153" s="142">
        <v>1.8</v>
      </c>
    </row>
    <row r="154" spans="1:13" x14ac:dyDescent="0.2">
      <c r="A154" s="216">
        <v>44884.5</v>
      </c>
      <c r="B154" s="141">
        <v>761.08969262387302</v>
      </c>
      <c r="C154" s="141">
        <v>0</v>
      </c>
      <c r="D154" s="142">
        <v>22.3</v>
      </c>
      <c r="E154" s="142">
        <v>76</v>
      </c>
      <c r="F154" s="142">
        <v>2.7</v>
      </c>
    </row>
    <row r="155" spans="1:13" x14ac:dyDescent="0.2">
      <c r="A155" s="216">
        <v>44884.541666666664</v>
      </c>
      <c r="B155" s="141">
        <v>760.78966712170529</v>
      </c>
      <c r="C155" s="141">
        <v>0</v>
      </c>
      <c r="D155" s="142">
        <v>22.3</v>
      </c>
      <c r="E155" s="142">
        <v>74</v>
      </c>
      <c r="F155" s="142">
        <v>3.6</v>
      </c>
    </row>
    <row r="156" spans="1:13" x14ac:dyDescent="0.2">
      <c r="A156" s="216">
        <v>44884.583333333336</v>
      </c>
      <c r="B156" s="141">
        <v>760.63965437062143</v>
      </c>
      <c r="C156" s="141">
        <v>0</v>
      </c>
      <c r="D156" s="142">
        <v>20.8</v>
      </c>
      <c r="E156" s="142">
        <v>78</v>
      </c>
      <c r="F156" s="142">
        <v>3.1</v>
      </c>
    </row>
    <row r="157" spans="1:13" x14ac:dyDescent="0.2">
      <c r="A157" s="216">
        <v>44884.625</v>
      </c>
      <c r="B157" s="141"/>
      <c r="C157" s="141"/>
      <c r="D157" s="142"/>
      <c r="E157" s="142"/>
      <c r="F157" s="142"/>
    </row>
    <row r="158" spans="1:13" hidden="1" x14ac:dyDescent="0.2">
      <c r="A158" s="216"/>
      <c r="B158" s="141"/>
      <c r="C158" s="141"/>
      <c r="D158" s="142"/>
      <c r="E158" s="143"/>
      <c r="F158" s="142"/>
    </row>
    <row r="159" spans="1:13" x14ac:dyDescent="0.2">
      <c r="A159" s="305" t="s">
        <v>169</v>
      </c>
      <c r="B159" s="144">
        <f>AVERAGE(B134:B157)</f>
        <v>760.86126411654084</v>
      </c>
      <c r="C159" s="144">
        <f t="shared" ref="C159:F159" si="7">AVERAGE(C134:C157)</f>
        <v>0</v>
      </c>
      <c r="D159" s="144">
        <f t="shared" si="7"/>
        <v>19.013636363636362</v>
      </c>
      <c r="E159" s="144">
        <f t="shared" si="7"/>
        <v>83.045454545454547</v>
      </c>
      <c r="F159" s="144">
        <f t="shared" si="7"/>
        <v>1.8772727272727274</v>
      </c>
      <c r="I159" s="265">
        <f>MIN(B134:B157)</f>
        <v>759.81458423966035</v>
      </c>
      <c r="J159" s="265">
        <f t="shared" ref="J159:M159" si="8">MIN(C134:C157)</f>
        <v>0</v>
      </c>
      <c r="K159" s="265">
        <f t="shared" si="8"/>
        <v>17.2</v>
      </c>
      <c r="L159" s="265">
        <f t="shared" si="8"/>
        <v>74</v>
      </c>
      <c r="M159" s="265">
        <f t="shared" si="8"/>
        <v>0.9</v>
      </c>
    </row>
    <row r="160" spans="1:13" x14ac:dyDescent="0.2">
      <c r="A160" s="346" t="s">
        <v>260</v>
      </c>
      <c r="B160" s="349"/>
      <c r="C160" s="349"/>
      <c r="D160" s="349"/>
      <c r="E160" s="349"/>
      <c r="F160" s="349"/>
    </row>
    <row r="161" spans="1:6" ht="13.15" hidden="1" customHeight="1" x14ac:dyDescent="0.2">
      <c r="A161" s="335" t="s">
        <v>170</v>
      </c>
      <c r="B161" s="335"/>
      <c r="C161" s="335"/>
      <c r="D161" s="335"/>
      <c r="E161" s="335"/>
      <c r="F161" s="335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9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9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9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9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9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9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9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9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9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9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9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9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9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9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9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9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9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9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9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9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9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9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9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10">AVERAGE(D163:D187)</f>
        <v>#DIV/0!</v>
      </c>
      <c r="E188" s="144" t="e">
        <f t="shared" si="10"/>
        <v>#DIV/0!</v>
      </c>
      <c r="F188" s="144" t="e">
        <f t="shared" si="10"/>
        <v>#DIV/0!</v>
      </c>
    </row>
    <row r="189" spans="1:6" x14ac:dyDescent="0.2">
      <c r="A189" s="321"/>
      <c r="B189" s="321"/>
      <c r="C189" s="321"/>
      <c r="D189" s="321"/>
      <c r="E189" s="321"/>
      <c r="F189" s="321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3" fitToHeight="0" orientation="portrait" r:id="rId1"/>
  <rowBreaks count="1" manualBreakCount="1">
    <brk id="73" max="5" man="1"/>
  </rowBreaks>
  <ignoredErrors>
    <ignoredError sqref="J21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2" zoomScale="90" zoomScaleNormal="100" zoomScaleSheetLayoutView="90" workbookViewId="0">
      <selection activeCell="T9" sqref="T9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5"/>
      <c r="C2" s="355"/>
      <c r="D2" s="355"/>
      <c r="E2" s="355"/>
      <c r="F2" s="337" t="s">
        <v>239</v>
      </c>
      <c r="G2" s="337"/>
      <c r="H2" s="337"/>
      <c r="I2" s="337"/>
      <c r="J2" s="337"/>
      <c r="K2" s="337"/>
      <c r="L2" s="337"/>
      <c r="M2" s="337"/>
      <c r="N2" s="337"/>
      <c r="O2" s="338"/>
    </row>
    <row r="3" spans="1:18" ht="16.5" customHeight="1" x14ac:dyDescent="0.2">
      <c r="A3" s="52"/>
      <c r="B3" s="356"/>
      <c r="C3" s="356"/>
      <c r="D3" s="356"/>
      <c r="E3" s="356"/>
      <c r="F3" s="339"/>
      <c r="G3" s="339"/>
      <c r="H3" s="339"/>
      <c r="I3" s="339"/>
      <c r="J3" s="339"/>
      <c r="K3" s="339"/>
      <c r="L3" s="339"/>
      <c r="M3" s="339"/>
      <c r="N3" s="339"/>
      <c r="O3" s="340"/>
    </row>
    <row r="4" spans="1:18" ht="16.5" customHeight="1" x14ac:dyDescent="0.2">
      <c r="A4" s="52"/>
      <c r="B4" s="356"/>
      <c r="C4" s="356"/>
      <c r="D4" s="356"/>
      <c r="E4" s="356"/>
      <c r="F4" s="339"/>
      <c r="G4" s="339"/>
      <c r="H4" s="339"/>
      <c r="I4" s="339"/>
      <c r="J4" s="339"/>
      <c r="K4" s="339"/>
      <c r="L4" s="339"/>
      <c r="M4" s="339"/>
      <c r="N4" s="339"/>
      <c r="O4" s="340"/>
    </row>
    <row r="5" spans="1:18" ht="16.5" customHeight="1" thickBot="1" x14ac:dyDescent="0.25">
      <c r="A5" s="52"/>
      <c r="B5" s="357"/>
      <c r="C5" s="357"/>
      <c r="D5" s="357"/>
      <c r="E5" s="357"/>
      <c r="F5" s="341"/>
      <c r="G5" s="341"/>
      <c r="H5" s="341"/>
      <c r="I5" s="341"/>
      <c r="J5" s="341"/>
      <c r="K5" s="341"/>
      <c r="L5" s="341"/>
      <c r="M5" s="341"/>
      <c r="N5" s="341"/>
      <c r="O5" s="342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58" t="s">
        <v>12</v>
      </c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59" t="s">
        <v>183</v>
      </c>
      <c r="C9" s="359"/>
      <c r="D9" s="344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59" t="s">
        <v>209</v>
      </c>
      <c r="C11" s="359"/>
      <c r="D11" s="361" t="str">
        <f>'A.2.1. Promedio meteorologia'!B8</f>
        <v>CA-VMP-9</v>
      </c>
      <c r="E11" s="361"/>
      <c r="F11" s="359" t="s">
        <v>184</v>
      </c>
      <c r="G11" s="359"/>
      <c r="H11" s="360" t="str">
        <f>'A.2.1. Promedio meteorologia'!E8</f>
        <v>0001-11-2022-418</v>
      </c>
      <c r="I11" s="360"/>
      <c r="J11" s="362" t="s">
        <v>174</v>
      </c>
      <c r="K11" s="362"/>
      <c r="L11" s="362"/>
      <c r="M11" s="362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58" t="s">
        <v>137</v>
      </c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44879.631944444445</v>
      </c>
      <c r="E15" s="108"/>
      <c r="F15" s="106" t="s">
        <v>4</v>
      </c>
      <c r="G15" s="107">
        <v>44880.590277777781</v>
      </c>
      <c r="H15" s="109"/>
      <c r="I15" s="106" t="s">
        <v>5</v>
      </c>
      <c r="J15" s="352">
        <f>G15-D15</f>
        <v>0.95833333333575865</v>
      </c>
      <c r="K15" s="352"/>
      <c r="L15" s="110" t="s">
        <v>6</v>
      </c>
      <c r="M15" s="111">
        <f>$J15*60*24</f>
        <v>1380.0000000034925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53" t="s">
        <v>13</v>
      </c>
      <c r="C17" s="353"/>
      <c r="D17" s="353"/>
      <c r="E17" s="120">
        <f>J15</f>
        <v>0.95833333333575865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51" t="s">
        <v>11</v>
      </c>
      <c r="C19" s="351"/>
      <c r="D19" s="351"/>
      <c r="E19" s="126">
        <f>'A.2.1. Promedio meteorologia'!D43</f>
        <v>19.333333333333329</v>
      </c>
      <c r="F19" s="351" t="s">
        <v>66</v>
      </c>
      <c r="G19" s="351"/>
      <c r="H19" s="126">
        <f>'A.2.1. Promedio meteorologia'!B43</f>
        <v>762.21835998917049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44880.625</v>
      </c>
      <c r="E22" s="108"/>
      <c r="F22" s="106" t="s">
        <v>4</v>
      </c>
      <c r="G22" s="107">
        <v>44881.583333333336</v>
      </c>
      <c r="H22" s="109"/>
      <c r="I22" s="106" t="s">
        <v>5</v>
      </c>
      <c r="J22" s="352">
        <f>G22-D22</f>
        <v>0.95833333333575865</v>
      </c>
      <c r="K22" s="352"/>
      <c r="L22" s="110" t="s">
        <v>6</v>
      </c>
      <c r="M22" s="111">
        <f>$J22*60*24</f>
        <v>1380.0000000034925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53" t="s">
        <v>13</v>
      </c>
      <c r="C24" s="353"/>
      <c r="D24" s="353"/>
      <c r="E24" s="120">
        <f>J22</f>
        <v>0.95833333333575865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51" t="s">
        <v>11</v>
      </c>
      <c r="C26" s="351"/>
      <c r="D26" s="351"/>
      <c r="E26" s="126">
        <f>'A.2.1. Promedio meteorologia'!D72</f>
        <v>19.752173913043475</v>
      </c>
      <c r="F26" s="351" t="s">
        <v>66</v>
      </c>
      <c r="G26" s="351"/>
      <c r="H26" s="126">
        <f>'A.2.1. Promedio meteorologia'!B72</f>
        <v>762.86375646277736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44881.65625</v>
      </c>
      <c r="E29" s="108"/>
      <c r="F29" s="106" t="s">
        <v>4</v>
      </c>
      <c r="G29" s="107">
        <v>44882.614583333336</v>
      </c>
      <c r="H29" s="109"/>
      <c r="I29" s="106" t="s">
        <v>5</v>
      </c>
      <c r="J29" s="352">
        <f>G29-D29</f>
        <v>0.95833333333575865</v>
      </c>
      <c r="K29" s="352"/>
      <c r="L29" s="110" t="s">
        <v>6</v>
      </c>
      <c r="M29" s="111">
        <f>$J29*60*24</f>
        <v>1380.0000000034925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53" t="s">
        <v>13</v>
      </c>
      <c r="C31" s="353"/>
      <c r="D31" s="353"/>
      <c r="E31" s="120">
        <f>J29</f>
        <v>0.95833333333575865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51" t="s">
        <v>11</v>
      </c>
      <c r="C33" s="351"/>
      <c r="D33" s="351"/>
      <c r="E33" s="126">
        <f>'A.2.1. Promedio meteorologia'!D101</f>
        <v>19.31304347826087</v>
      </c>
      <c r="F33" s="351" t="s">
        <v>66</v>
      </c>
      <c r="G33" s="351"/>
      <c r="H33" s="126">
        <f>'A.2.1. Promedio meteorologia'!B101</f>
        <v>762.26044431167941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44882.708333333336</v>
      </c>
      <c r="E36" s="108"/>
      <c r="F36" s="106" t="s">
        <v>4</v>
      </c>
      <c r="G36" s="107">
        <v>44883.666666666664</v>
      </c>
      <c r="H36" s="109"/>
      <c r="I36" s="106" t="s">
        <v>5</v>
      </c>
      <c r="J36" s="352">
        <f>G36-D36</f>
        <v>0.95833333332848269</v>
      </c>
      <c r="K36" s="352"/>
      <c r="L36" s="110" t="s">
        <v>6</v>
      </c>
      <c r="M36" s="111">
        <f>$J36*60*24</f>
        <v>1379.9999999930151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53" t="s">
        <v>13</v>
      </c>
      <c r="C38" s="353"/>
      <c r="D38" s="353"/>
      <c r="E38" s="120">
        <f>J36</f>
        <v>0.95833333332848269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51" t="s">
        <v>11</v>
      </c>
      <c r="C40" s="351"/>
      <c r="D40" s="351"/>
      <c r="E40" s="126">
        <f>'A.2.1. Promedio meteorologia'!D130</f>
        <v>19.141666666666662</v>
      </c>
      <c r="F40" s="351" t="s">
        <v>66</v>
      </c>
      <c r="G40" s="351"/>
      <c r="H40" s="126">
        <f>'A.2.1. Promedio meteorologia'!B130</f>
        <v>761.67411729997048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44883.673611111109</v>
      </c>
      <c r="E43" s="108"/>
      <c r="F43" s="106" t="s">
        <v>4</v>
      </c>
      <c r="G43" s="107">
        <v>44884.631944444445</v>
      </c>
      <c r="H43" s="109"/>
      <c r="I43" s="106" t="s">
        <v>5</v>
      </c>
      <c r="J43" s="352">
        <f>G43-D43</f>
        <v>0.95833333333575865</v>
      </c>
      <c r="K43" s="352"/>
      <c r="L43" s="110" t="s">
        <v>6</v>
      </c>
      <c r="M43" s="111">
        <f>$J43*60*24</f>
        <v>1380.0000000034925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53" t="s">
        <v>13</v>
      </c>
      <c r="C45" s="353"/>
      <c r="D45" s="353"/>
      <c r="E45" s="120">
        <f>J43</f>
        <v>0.95833333333575865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51" t="s">
        <v>11</v>
      </c>
      <c r="C47" s="351"/>
      <c r="D47" s="351"/>
      <c r="E47" s="126">
        <f>'A.2.1. Promedio meteorologia'!D159</f>
        <v>19.013636363636362</v>
      </c>
      <c r="F47" s="351" t="s">
        <v>66</v>
      </c>
      <c r="G47" s="351"/>
      <c r="H47" s="126">
        <f>'A.2.1. Promedio meteorologia'!B159</f>
        <v>760.86126411654084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54" t="s">
        <v>14</v>
      </c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</row>
    <row r="51" spans="1:15" ht="35.25" customHeight="1" x14ac:dyDescent="0.2">
      <c r="A51" s="52"/>
      <c r="B51" s="350" t="s">
        <v>255</v>
      </c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</row>
  </sheetData>
  <mergeCells count="33">
    <mergeCell ref="J22:K22"/>
    <mergeCell ref="B19:D19"/>
    <mergeCell ref="B9:C9"/>
    <mergeCell ref="B38:D38"/>
    <mergeCell ref="B17:D17"/>
    <mergeCell ref="B33:D33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2" zoomScale="91" zoomScaleNormal="80" zoomScaleSheetLayoutView="91" zoomScalePageLayoutView="40" workbookViewId="0">
      <selection activeCell="H60" sqref="H60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63"/>
      <c r="C2" s="364"/>
      <c r="D2" s="339" t="s">
        <v>240</v>
      </c>
      <c r="E2" s="339"/>
      <c r="F2" s="339"/>
      <c r="G2" s="339"/>
      <c r="H2" s="339"/>
      <c r="I2" s="339"/>
      <c r="J2" s="340"/>
      <c r="K2" s="54"/>
    </row>
    <row r="3" spans="1:15" ht="12.75" customHeight="1" x14ac:dyDescent="0.2">
      <c r="A3" s="52"/>
      <c r="B3" s="365"/>
      <c r="C3" s="366"/>
      <c r="D3" s="339"/>
      <c r="E3" s="339"/>
      <c r="F3" s="339"/>
      <c r="G3" s="339"/>
      <c r="H3" s="339"/>
      <c r="I3" s="339"/>
      <c r="J3" s="340"/>
      <c r="K3" s="54"/>
    </row>
    <row r="4" spans="1:15" ht="12.75" customHeight="1" x14ac:dyDescent="0.2">
      <c r="A4" s="52"/>
      <c r="B4" s="365"/>
      <c r="C4" s="366"/>
      <c r="D4" s="339"/>
      <c r="E4" s="339"/>
      <c r="F4" s="339"/>
      <c r="G4" s="339"/>
      <c r="H4" s="339"/>
      <c r="I4" s="339"/>
      <c r="J4" s="340"/>
      <c r="K4" s="146"/>
    </row>
    <row r="5" spans="1:15" ht="13.5" customHeight="1" thickBot="1" x14ac:dyDescent="0.25">
      <c r="A5" s="52"/>
      <c r="B5" s="367"/>
      <c r="C5" s="368"/>
      <c r="D5" s="339"/>
      <c r="E5" s="339"/>
      <c r="F5" s="339"/>
      <c r="G5" s="339"/>
      <c r="H5" s="339"/>
      <c r="I5" s="339"/>
      <c r="J5" s="340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59" t="s">
        <v>183</v>
      </c>
      <c r="C7" s="359"/>
      <c r="D7" s="39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391"/>
      <c r="F7" s="391"/>
      <c r="G7" s="391"/>
      <c r="H7" s="391"/>
      <c r="I7" s="391"/>
      <c r="J7" s="391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59" t="s">
        <v>209</v>
      </c>
      <c r="C9" s="359"/>
      <c r="D9" s="101" t="str">
        <f>'A.2.1. Promedio meteorologia'!B8</f>
        <v>CA-VMP-9</v>
      </c>
      <c r="E9" s="147"/>
      <c r="F9" s="359" t="s">
        <v>184</v>
      </c>
      <c r="G9" s="359"/>
      <c r="H9" s="100" t="str">
        <f>'A.2.1. Promedio meteorologia'!E8</f>
        <v>0001-11-2022-418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90" t="s">
        <v>16</v>
      </c>
      <c r="C11" s="390"/>
      <c r="D11" s="390"/>
      <c r="E11" s="390"/>
      <c r="F11" s="390"/>
      <c r="G11" s="390"/>
      <c r="H11" s="390"/>
      <c r="I11" s="390"/>
      <c r="J11" s="390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402" t="s">
        <v>18</v>
      </c>
      <c r="C13" s="403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400" t="s">
        <v>132</v>
      </c>
      <c r="J13" s="401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99" t="s">
        <v>17</v>
      </c>
      <c r="C15" s="399"/>
      <c r="D15" s="392" t="s">
        <v>8</v>
      </c>
      <c r="E15" s="392"/>
      <c r="F15" s="393" t="s">
        <v>15</v>
      </c>
      <c r="G15" s="394"/>
      <c r="H15" s="394"/>
      <c r="I15" s="394"/>
      <c r="J15" s="395"/>
      <c r="K15" s="57"/>
      <c r="L15" s="280"/>
      <c r="N15" s="280"/>
    </row>
    <row r="16" spans="1:15" x14ac:dyDescent="0.2">
      <c r="A16" s="52"/>
      <c r="B16" s="399"/>
      <c r="C16" s="399"/>
      <c r="D16" s="392" t="s">
        <v>9</v>
      </c>
      <c r="E16" s="392"/>
      <c r="F16" s="393" t="s">
        <v>68</v>
      </c>
      <c r="G16" s="394"/>
      <c r="H16" s="394"/>
      <c r="I16" s="394"/>
      <c r="J16" s="395"/>
      <c r="K16" s="57"/>
      <c r="L16" s="280"/>
      <c r="N16" s="280"/>
    </row>
    <row r="17" spans="1:14" ht="19.5" customHeight="1" x14ac:dyDescent="0.2">
      <c r="A17" s="52"/>
      <c r="B17" s="399"/>
      <c r="C17" s="399"/>
      <c r="D17" s="392" t="s">
        <v>10</v>
      </c>
      <c r="E17" s="392"/>
      <c r="F17" s="393" t="s">
        <v>266</v>
      </c>
      <c r="G17" s="394"/>
      <c r="H17" s="394"/>
      <c r="I17" s="394"/>
      <c r="J17" s="395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90" t="s">
        <v>19</v>
      </c>
      <c r="C19" s="390"/>
      <c r="D19" s="390"/>
      <c r="E19" s="390"/>
      <c r="F19" s="390"/>
      <c r="G19" s="390"/>
      <c r="H19" s="390"/>
      <c r="I19" s="390"/>
      <c r="J19" s="390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96" t="s">
        <v>3</v>
      </c>
      <c r="C21" s="397"/>
      <c r="D21" s="397"/>
      <c r="E21" s="397"/>
      <c r="F21" s="397"/>
      <c r="G21" s="397"/>
      <c r="H21" s="397"/>
      <c r="I21" s="397"/>
      <c r="J21" s="398"/>
      <c r="K21" s="60"/>
    </row>
    <row r="22" spans="1:14" ht="18" x14ac:dyDescent="0.2">
      <c r="A22" s="52"/>
      <c r="B22" s="61" t="s">
        <v>138</v>
      </c>
      <c r="C22" s="379" t="s">
        <v>26</v>
      </c>
      <c r="D22" s="379"/>
      <c r="E22" s="377">
        <f>+'A.2.2. Promedio diarios (T y P)'!D15</f>
        <v>44879.631944444445</v>
      </c>
      <c r="F22" s="377"/>
      <c r="G22" s="379" t="s">
        <v>27</v>
      </c>
      <c r="H22" s="379"/>
      <c r="I22" s="377">
        <f>+'A.2.2. Promedio diarios (T y P)'!G15</f>
        <v>44880.590277777781</v>
      </c>
      <c r="J22" s="387"/>
      <c r="K22" s="62"/>
      <c r="M22" s="217" t="s">
        <v>212</v>
      </c>
      <c r="N22" s="218">
        <f>AVERAGE(M24,M32,M40,M48,M56)</f>
        <v>0.66000000000000014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80" t="s">
        <v>22</v>
      </c>
      <c r="C24" s="381"/>
      <c r="D24" s="80">
        <v>14.9</v>
      </c>
      <c r="E24" s="67" t="s">
        <v>63</v>
      </c>
      <c r="F24" s="68"/>
      <c r="G24" s="380" t="s">
        <v>23</v>
      </c>
      <c r="H24" s="381"/>
      <c r="I24" s="69">
        <v>15.8</v>
      </c>
      <c r="J24" s="70" t="s">
        <v>63</v>
      </c>
      <c r="K24" s="54"/>
      <c r="M24" s="219">
        <f>I24-D24</f>
        <v>0.90000000000000036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75" t="s">
        <v>175</v>
      </c>
      <c r="C26" s="375"/>
      <c r="D26" s="375"/>
      <c r="E26" s="375"/>
      <c r="F26" s="375" t="s">
        <v>20</v>
      </c>
      <c r="G26" s="72" t="s">
        <v>1</v>
      </c>
      <c r="H26" s="73" t="s">
        <v>0</v>
      </c>
      <c r="I26" s="375" t="s">
        <v>177</v>
      </c>
      <c r="J26" s="375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75"/>
      <c r="G27" s="74">
        <f>+H27-2</f>
        <v>18</v>
      </c>
      <c r="H27" s="75">
        <f>EVEN(F28)</f>
        <v>20</v>
      </c>
      <c r="I27" s="375"/>
      <c r="J27" s="375"/>
      <c r="K27" s="54"/>
    </row>
    <row r="28" spans="1:14" x14ac:dyDescent="0.2">
      <c r="A28" s="52"/>
      <c r="B28" s="76">
        <f>AVERAGE(D24,I24)</f>
        <v>15.350000000000001</v>
      </c>
      <c r="C28" s="76">
        <f>25.4*B28/13.61</f>
        <v>28.647318148420279</v>
      </c>
      <c r="D28" s="76">
        <f>+'A.2.2. Promedio diarios (T y P)'!H19</f>
        <v>762.21835998917049</v>
      </c>
      <c r="E28" s="77">
        <f>1-(C28/D28)</f>
        <v>0.96241586446588967</v>
      </c>
      <c r="F28" s="76">
        <f>+'A.2.2. Promedio diarios (T y P)'!E19</f>
        <v>19.333333333333329</v>
      </c>
      <c r="G28" s="81">
        <v>1.165</v>
      </c>
      <c r="H28" s="81">
        <v>1.169</v>
      </c>
      <c r="I28" s="376">
        <f>-(H28-G28)/(H27-G27)*(H27-F28)+H28</f>
        <v>1.1676666666666666</v>
      </c>
      <c r="J28" s="376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79" t="s">
        <v>26</v>
      </c>
      <c r="D30" s="379"/>
      <c r="E30" s="377">
        <f>+'A.2.2. Promedio diarios (T y P)'!D22</f>
        <v>44880.625</v>
      </c>
      <c r="F30" s="377"/>
      <c r="G30" s="379" t="s">
        <v>27</v>
      </c>
      <c r="H30" s="379"/>
      <c r="I30" s="377">
        <f>+'A.2.2. Promedio diarios (T y P)'!G22</f>
        <v>44881.583333333336</v>
      </c>
      <c r="J30" s="387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80" t="s">
        <v>22</v>
      </c>
      <c r="C32" s="381"/>
      <c r="D32" s="80">
        <v>15.2</v>
      </c>
      <c r="E32" s="67" t="s">
        <v>63</v>
      </c>
      <c r="F32" s="68"/>
      <c r="G32" s="380" t="s">
        <v>23</v>
      </c>
      <c r="H32" s="381"/>
      <c r="I32" s="80">
        <v>15.9</v>
      </c>
      <c r="J32" s="67" t="s">
        <v>63</v>
      </c>
      <c r="K32" s="54"/>
      <c r="M32" s="219">
        <f>I32-D32</f>
        <v>0.70000000000000107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75" t="s">
        <v>175</v>
      </c>
      <c r="C34" s="375"/>
      <c r="D34" s="375"/>
      <c r="E34" s="375"/>
      <c r="F34" s="375" t="s">
        <v>20</v>
      </c>
      <c r="G34" s="72" t="s">
        <v>1</v>
      </c>
      <c r="H34" s="73" t="s">
        <v>0</v>
      </c>
      <c r="I34" s="375" t="s">
        <v>177</v>
      </c>
      <c r="J34" s="375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75"/>
      <c r="G35" s="74">
        <f>+H35-2</f>
        <v>18</v>
      </c>
      <c r="H35" s="75">
        <f>EVEN(F36)</f>
        <v>20</v>
      </c>
      <c r="I35" s="375"/>
      <c r="J35" s="375"/>
      <c r="K35" s="54"/>
    </row>
    <row r="36" spans="1:13" x14ac:dyDescent="0.2">
      <c r="A36" s="52"/>
      <c r="B36" s="76">
        <f>AVERAGE(D32,I32)</f>
        <v>15.55</v>
      </c>
      <c r="C36" s="76">
        <f>25.4*B36/13.61</f>
        <v>29.020573108008815</v>
      </c>
      <c r="D36" s="76">
        <f>+'A.2.2. Promedio diarios (T y P)'!H26</f>
        <v>762.86375646277736</v>
      </c>
      <c r="E36" s="77">
        <f>1-(C36/D36)</f>
        <v>0.96195838003555123</v>
      </c>
      <c r="F36" s="76">
        <f>+'A.2.2. Promedio diarios (T y P)'!E26</f>
        <v>19.752173913043475</v>
      </c>
      <c r="G36" s="81">
        <v>1.165</v>
      </c>
      <c r="H36" s="81">
        <v>1.169</v>
      </c>
      <c r="I36" s="376">
        <f>-(H36-G36)/(H35-G35)*(H35-F36)+H36</f>
        <v>1.168504347826087</v>
      </c>
      <c r="J36" s="376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79" t="s">
        <v>26</v>
      </c>
      <c r="D38" s="379"/>
      <c r="E38" s="377">
        <f>+'A.2.2. Promedio diarios (T y P)'!D29</f>
        <v>44881.65625</v>
      </c>
      <c r="F38" s="377"/>
      <c r="G38" s="379" t="s">
        <v>27</v>
      </c>
      <c r="H38" s="379"/>
      <c r="I38" s="377">
        <f>+'A.2.2. Promedio diarios (T y P)'!G29</f>
        <v>44882.614583333336</v>
      </c>
      <c r="J38" s="387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80" t="s">
        <v>22</v>
      </c>
      <c r="C40" s="381"/>
      <c r="D40" s="80">
        <v>15.2</v>
      </c>
      <c r="E40" s="67" t="s">
        <v>63</v>
      </c>
      <c r="F40" s="68"/>
      <c r="G40" s="380" t="s">
        <v>23</v>
      </c>
      <c r="H40" s="381"/>
      <c r="I40" s="80">
        <v>15.6</v>
      </c>
      <c r="J40" s="67" t="s">
        <v>63</v>
      </c>
      <c r="K40" s="54"/>
      <c r="M40" s="219">
        <f>I40-D40</f>
        <v>0.40000000000000036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75" t="s">
        <v>175</v>
      </c>
      <c r="C42" s="375"/>
      <c r="D42" s="375"/>
      <c r="E42" s="375"/>
      <c r="F42" s="375" t="s">
        <v>20</v>
      </c>
      <c r="G42" s="72" t="s">
        <v>1</v>
      </c>
      <c r="H42" s="73" t="s">
        <v>0</v>
      </c>
      <c r="I42" s="375" t="s">
        <v>177</v>
      </c>
      <c r="J42" s="375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75"/>
      <c r="G43" s="74">
        <f>+H43-2</f>
        <v>18</v>
      </c>
      <c r="H43" s="75">
        <f>EVEN(F44)</f>
        <v>20</v>
      </c>
      <c r="I43" s="375"/>
      <c r="J43" s="375"/>
      <c r="K43" s="54"/>
    </row>
    <row r="44" spans="1:13" x14ac:dyDescent="0.2">
      <c r="A44" s="52"/>
      <c r="B44" s="76">
        <f>AVERAGE(D40,I40)</f>
        <v>15.399999999999999</v>
      </c>
      <c r="C44" s="76">
        <f>25.4*B44/13.61</f>
        <v>28.740631888317413</v>
      </c>
      <c r="D44" s="76">
        <f>+'A.2.2. Promedio diarios (T y P)'!H33</f>
        <v>762.26044431167941</v>
      </c>
      <c r="E44" s="77">
        <f>1-(C44/D44)</f>
        <v>0.96229552234699756</v>
      </c>
      <c r="F44" s="76">
        <f>+'A.2.2. Promedio diarios (T y P)'!E33</f>
        <v>19.31304347826087</v>
      </c>
      <c r="G44" s="81">
        <v>1.165</v>
      </c>
      <c r="H44" s="81">
        <v>1.169</v>
      </c>
      <c r="I44" s="376">
        <f>-(H44-G44)/(H43-G43)*(H43-F44)+H44</f>
        <v>1.1676260869565218</v>
      </c>
      <c r="J44" s="376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79" t="s">
        <v>26</v>
      </c>
      <c r="D46" s="379"/>
      <c r="E46" s="377">
        <f>+'A.2.2. Promedio diarios (T y P)'!D36</f>
        <v>44882.708333333336</v>
      </c>
      <c r="F46" s="377"/>
      <c r="G46" s="379" t="s">
        <v>27</v>
      </c>
      <c r="H46" s="379"/>
      <c r="I46" s="377">
        <f>+'A.2.2. Promedio diarios (T y P)'!G36</f>
        <v>44883.666666666664</v>
      </c>
      <c r="J46" s="387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80" t="s">
        <v>22</v>
      </c>
      <c r="C48" s="381"/>
      <c r="D48" s="80">
        <v>15</v>
      </c>
      <c r="E48" s="67" t="s">
        <v>63</v>
      </c>
      <c r="F48" s="68"/>
      <c r="G48" s="380" t="s">
        <v>23</v>
      </c>
      <c r="H48" s="381"/>
      <c r="I48" s="80">
        <v>15.6</v>
      </c>
      <c r="J48" s="67" t="s">
        <v>63</v>
      </c>
      <c r="K48" s="54"/>
      <c r="M48" s="219">
        <f>I48-D48</f>
        <v>0.59999999999999964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75" t="s">
        <v>175</v>
      </c>
      <c r="C50" s="375"/>
      <c r="D50" s="375"/>
      <c r="E50" s="375"/>
      <c r="F50" s="375" t="s">
        <v>20</v>
      </c>
      <c r="G50" s="72" t="s">
        <v>1</v>
      </c>
      <c r="H50" s="73" t="s">
        <v>0</v>
      </c>
      <c r="I50" s="375" t="s">
        <v>177</v>
      </c>
      <c r="J50" s="375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75"/>
      <c r="G51" s="74">
        <f>+H51-2</f>
        <v>18</v>
      </c>
      <c r="H51" s="75">
        <f>EVEN(F52)</f>
        <v>20</v>
      </c>
      <c r="I51" s="375"/>
      <c r="J51" s="375"/>
      <c r="K51" s="54"/>
    </row>
    <row r="52" spans="1:13" x14ac:dyDescent="0.2">
      <c r="A52" s="52"/>
      <c r="B52" s="76">
        <f>AVERAGE(D48,I48)</f>
        <v>15.3</v>
      </c>
      <c r="C52" s="76">
        <f>25.4*B52/13.61</f>
        <v>28.554004408523145</v>
      </c>
      <c r="D52" s="76">
        <f>+'A.2.2. Promedio diarios (T y P)'!H40</f>
        <v>761.67411729997048</v>
      </c>
      <c r="E52" s="77">
        <f>1-(C52/D52)</f>
        <v>0.96251152066221823</v>
      </c>
      <c r="F52" s="76">
        <f>+'A.2.2. Promedio diarios (T y P)'!E40</f>
        <v>19.141666666666662</v>
      </c>
      <c r="G52" s="81">
        <v>1.1659999999999999</v>
      </c>
      <c r="H52" s="81">
        <v>1.17</v>
      </c>
      <c r="I52" s="376">
        <f>-(H52-G52)/(H51-G51)*(H51-F52)+H52</f>
        <v>1.1682833333333333</v>
      </c>
      <c r="J52" s="376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79" t="s">
        <v>26</v>
      </c>
      <c r="D54" s="379"/>
      <c r="E54" s="377">
        <f>+'A.2.2. Promedio diarios (T y P)'!D43</f>
        <v>44883.673611111109</v>
      </c>
      <c r="F54" s="377"/>
      <c r="G54" s="379" t="s">
        <v>27</v>
      </c>
      <c r="H54" s="379"/>
      <c r="I54" s="377">
        <f>+'A.2.2. Promedio diarios (T y P)'!G43</f>
        <v>44884.631944444445</v>
      </c>
      <c r="J54" s="387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80" t="s">
        <v>22</v>
      </c>
      <c r="C56" s="381"/>
      <c r="D56" s="80">
        <v>15</v>
      </c>
      <c r="E56" s="67" t="s">
        <v>63</v>
      </c>
      <c r="F56" s="68"/>
      <c r="G56" s="380" t="s">
        <v>23</v>
      </c>
      <c r="H56" s="381"/>
      <c r="I56" s="80">
        <v>15.7</v>
      </c>
      <c r="J56" s="67" t="s">
        <v>63</v>
      </c>
      <c r="K56" s="54"/>
      <c r="M56" s="219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75" t="s">
        <v>175</v>
      </c>
      <c r="C58" s="375"/>
      <c r="D58" s="375"/>
      <c r="E58" s="375"/>
      <c r="F58" s="375" t="s">
        <v>20</v>
      </c>
      <c r="G58" s="72" t="s">
        <v>1</v>
      </c>
      <c r="H58" s="73" t="s">
        <v>0</v>
      </c>
      <c r="I58" s="375" t="s">
        <v>177</v>
      </c>
      <c r="J58" s="375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75"/>
      <c r="G59" s="74">
        <f>+H59-2</f>
        <v>18</v>
      </c>
      <c r="H59" s="75">
        <f>EVEN(F60)</f>
        <v>20</v>
      </c>
      <c r="I59" s="375"/>
      <c r="J59" s="375"/>
      <c r="K59" s="54"/>
    </row>
    <row r="60" spans="1:13" x14ac:dyDescent="0.2">
      <c r="A60" s="52"/>
      <c r="B60" s="76">
        <f>AVERAGE(D56,I56)</f>
        <v>15.35</v>
      </c>
      <c r="C60" s="76">
        <f>25.4*B60/13.61</f>
        <v>28.647318148420279</v>
      </c>
      <c r="D60" s="76">
        <f>+'A.2.2. Promedio diarios (T y P)'!H47</f>
        <v>760.86126411654084</v>
      </c>
      <c r="E60" s="77">
        <f>1-(C60/D60)</f>
        <v>0.96234882822996182</v>
      </c>
      <c r="F60" s="76">
        <f>+'A.2.2. Promedio diarios (T y P)'!E47</f>
        <v>19.013636363636362</v>
      </c>
      <c r="G60" s="81">
        <v>1.165</v>
      </c>
      <c r="H60" s="81">
        <v>1.169</v>
      </c>
      <c r="I60" s="376">
        <f>-(H60-G60)/(H59-G59)*(H59-F60)+H60</f>
        <v>1.1670272727272728</v>
      </c>
      <c r="J60" s="376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79" t="s">
        <v>26</v>
      </c>
      <c r="D62" s="379"/>
      <c r="E62" s="377" t="e">
        <f>+'A.2.2. Promedio diarios (T y P)'!#REF!</f>
        <v>#REF!</v>
      </c>
      <c r="F62" s="377"/>
      <c r="G62" s="379" t="s">
        <v>27</v>
      </c>
      <c r="H62" s="379"/>
      <c r="I62" s="377" t="e">
        <f>+'A.2.2. Promedio diarios (T y P)'!#REF!</f>
        <v>#REF!</v>
      </c>
      <c r="J62" s="387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80" t="s">
        <v>22</v>
      </c>
      <c r="C64" s="381"/>
      <c r="D64" s="66"/>
      <c r="E64" s="67" t="s">
        <v>63</v>
      </c>
      <c r="F64" s="68"/>
      <c r="G64" s="380" t="s">
        <v>23</v>
      </c>
      <c r="H64" s="381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75" t="s">
        <v>175</v>
      </c>
      <c r="C66" s="375"/>
      <c r="D66" s="375"/>
      <c r="E66" s="375"/>
      <c r="F66" s="375" t="s">
        <v>20</v>
      </c>
      <c r="G66" s="72" t="s">
        <v>1</v>
      </c>
      <c r="H66" s="72" t="s">
        <v>0</v>
      </c>
      <c r="I66" s="375" t="s">
        <v>177</v>
      </c>
      <c r="J66" s="375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75"/>
      <c r="G67" s="74" t="e">
        <f>+H67-2</f>
        <v>#REF!</v>
      </c>
      <c r="H67" s="74" t="e">
        <f>EVEN(F68)</f>
        <v>#REF!</v>
      </c>
      <c r="I67" s="375"/>
      <c r="J67" s="375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88" t="e">
        <f>-(H68-G68)/(H67-G67)*(H67-F68)+H68</f>
        <v>#REF!</v>
      </c>
      <c r="J68" s="389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79" t="s">
        <v>26</v>
      </c>
      <c r="D70" s="379"/>
      <c r="E70" s="377" t="e">
        <f>+'A.2.2. Promedio diarios (T y P)'!#REF!</f>
        <v>#REF!</v>
      </c>
      <c r="F70" s="377"/>
      <c r="G70" s="379" t="s">
        <v>27</v>
      </c>
      <c r="H70" s="379"/>
      <c r="I70" s="377" t="e">
        <f>+'A.2.2. Promedio diarios (T y P)'!#REF!</f>
        <v>#REF!</v>
      </c>
      <c r="J70" s="378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80" t="s">
        <v>22</v>
      </c>
      <c r="C72" s="381"/>
      <c r="D72" s="66"/>
      <c r="E72" s="67" t="s">
        <v>63</v>
      </c>
      <c r="F72" s="68"/>
      <c r="G72" s="380" t="s">
        <v>23</v>
      </c>
      <c r="H72" s="381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82" t="s">
        <v>175</v>
      </c>
      <c r="C74" s="383"/>
      <c r="D74" s="383"/>
      <c r="E74" s="384"/>
      <c r="F74" s="385" t="s">
        <v>20</v>
      </c>
      <c r="G74" s="72" t="s">
        <v>1</v>
      </c>
      <c r="H74" s="73" t="s">
        <v>0</v>
      </c>
      <c r="I74" s="369" t="s">
        <v>177</v>
      </c>
      <c r="J74" s="370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86"/>
      <c r="G75" s="74" t="e">
        <f>+H75-2</f>
        <v>#REF!</v>
      </c>
      <c r="H75" s="75" t="e">
        <f>EVEN(F76)</f>
        <v>#REF!</v>
      </c>
      <c r="I75" s="371"/>
      <c r="J75" s="372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73" t="e">
        <f>-(H76-G76)/(H75-G75)*(H75-F76)+H76</f>
        <v>#REF!</v>
      </c>
      <c r="J76" s="374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79" t="s">
        <v>26</v>
      </c>
      <c r="D78" s="379"/>
      <c r="E78" s="377" t="e">
        <f>+'A.2.2. Promedio diarios (T y P)'!#REF!</f>
        <v>#REF!</v>
      </c>
      <c r="F78" s="377"/>
      <c r="G78" s="379" t="s">
        <v>27</v>
      </c>
      <c r="H78" s="379"/>
      <c r="I78" s="377" t="e">
        <f>+'A.2.2. Promedio diarios (T y P)'!#REF!</f>
        <v>#REF!</v>
      </c>
      <c r="J78" s="378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80" t="s">
        <v>22</v>
      </c>
      <c r="C80" s="381"/>
      <c r="D80" s="66"/>
      <c r="E80" s="67" t="s">
        <v>63</v>
      </c>
      <c r="F80" s="68"/>
      <c r="G80" s="380" t="s">
        <v>23</v>
      </c>
      <c r="H80" s="381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82" t="s">
        <v>175</v>
      </c>
      <c r="C82" s="383"/>
      <c r="D82" s="383"/>
      <c r="E82" s="384"/>
      <c r="F82" s="385" t="s">
        <v>20</v>
      </c>
      <c r="G82" s="72" t="s">
        <v>1</v>
      </c>
      <c r="H82" s="73" t="s">
        <v>0</v>
      </c>
      <c r="I82" s="369" t="s">
        <v>35</v>
      </c>
      <c r="J82" s="370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86"/>
      <c r="G83" s="74" t="e">
        <f>+H83-2</f>
        <v>#REF!</v>
      </c>
      <c r="H83" s="75" t="e">
        <f>EVEN(F84)</f>
        <v>#REF!</v>
      </c>
      <c r="I83" s="371"/>
      <c r="J83" s="372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73" t="e">
        <f>-(H84-G84)/(H83-G83)*(H83-F84)+H84</f>
        <v>#REF!</v>
      </c>
      <c r="J84" s="374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79" t="s">
        <v>26</v>
      </c>
      <c r="D86" s="379"/>
      <c r="E86" s="377" t="e">
        <f>+'A.2.2. Promedio diarios (T y P)'!#REF!</f>
        <v>#REF!</v>
      </c>
      <c r="F86" s="377"/>
      <c r="G86" s="379" t="s">
        <v>27</v>
      </c>
      <c r="H86" s="379"/>
      <c r="I86" s="377" t="e">
        <f>+'A.2.2. Promedio diarios (T y P)'!#REF!</f>
        <v>#REF!</v>
      </c>
      <c r="J86" s="378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80" t="s">
        <v>22</v>
      </c>
      <c r="C88" s="381"/>
      <c r="D88" s="66"/>
      <c r="E88" s="67" t="s">
        <v>63</v>
      </c>
      <c r="F88" s="68"/>
      <c r="G88" s="380" t="s">
        <v>23</v>
      </c>
      <c r="H88" s="381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82" t="s">
        <v>175</v>
      </c>
      <c r="C90" s="383"/>
      <c r="D90" s="383"/>
      <c r="E90" s="384"/>
      <c r="F90" s="385" t="s">
        <v>20</v>
      </c>
      <c r="G90" s="72" t="s">
        <v>1</v>
      </c>
      <c r="H90" s="73" t="s">
        <v>0</v>
      </c>
      <c r="I90" s="369" t="s">
        <v>35</v>
      </c>
      <c r="J90" s="370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86"/>
      <c r="G91" s="74" t="e">
        <f>+H91-2</f>
        <v>#REF!</v>
      </c>
      <c r="H91" s="75" t="e">
        <f>EVEN(F92)</f>
        <v>#REF!</v>
      </c>
      <c r="I91" s="371"/>
      <c r="J91" s="372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73" t="e">
        <f>-(H92-G92)/(H91-G91)*(H91-F92)+H92</f>
        <v>#REF!</v>
      </c>
      <c r="J92" s="374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79" t="s">
        <v>26</v>
      </c>
      <c r="D94" s="379"/>
      <c r="E94" s="377" t="e">
        <f>+'A.2.2. Promedio diarios (T y P)'!#REF!</f>
        <v>#REF!</v>
      </c>
      <c r="F94" s="377"/>
      <c r="G94" s="379" t="s">
        <v>27</v>
      </c>
      <c r="H94" s="379"/>
      <c r="I94" s="377" t="e">
        <f>+'A.2.2. Promedio diarios (T y P)'!#REF!</f>
        <v>#REF!</v>
      </c>
      <c r="J94" s="378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80" t="s">
        <v>22</v>
      </c>
      <c r="C96" s="381"/>
      <c r="D96" s="66"/>
      <c r="E96" s="67" t="s">
        <v>63</v>
      </c>
      <c r="F96" s="68"/>
      <c r="G96" s="380" t="s">
        <v>23</v>
      </c>
      <c r="H96" s="381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82" t="s">
        <v>175</v>
      </c>
      <c r="C98" s="383"/>
      <c r="D98" s="383"/>
      <c r="E98" s="384"/>
      <c r="F98" s="385" t="s">
        <v>20</v>
      </c>
      <c r="G98" s="72" t="s">
        <v>1</v>
      </c>
      <c r="H98" s="73" t="s">
        <v>0</v>
      </c>
      <c r="I98" s="369" t="s">
        <v>35</v>
      </c>
      <c r="J98" s="370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86"/>
      <c r="G99" s="74" t="e">
        <f>+H99-2</f>
        <v>#REF!</v>
      </c>
      <c r="H99" s="75" t="e">
        <f>EVEN(F100)</f>
        <v>#REF!</v>
      </c>
      <c r="I99" s="371"/>
      <c r="J99" s="372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73" t="e">
        <f>-(H100-G100)/(H99-G99)*(H99-F100)+H100</f>
        <v>#REF!</v>
      </c>
      <c r="J100" s="374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79" t="s">
        <v>26</v>
      </c>
      <c r="D102" s="379"/>
      <c r="E102" s="377" t="e">
        <f>+'A.2.2. Promedio diarios (T y P)'!#REF!</f>
        <v>#REF!</v>
      </c>
      <c r="F102" s="377"/>
      <c r="G102" s="379" t="s">
        <v>27</v>
      </c>
      <c r="H102" s="379"/>
      <c r="I102" s="377" t="e">
        <f>+'A.2.2. Promedio diarios (T y P)'!#REF!</f>
        <v>#REF!</v>
      </c>
      <c r="J102" s="378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80" t="s">
        <v>22</v>
      </c>
      <c r="C104" s="381"/>
      <c r="D104" s="66"/>
      <c r="E104" s="67" t="s">
        <v>63</v>
      </c>
      <c r="F104" s="68"/>
      <c r="G104" s="380" t="s">
        <v>23</v>
      </c>
      <c r="H104" s="381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82" t="s">
        <v>175</v>
      </c>
      <c r="C106" s="383"/>
      <c r="D106" s="383"/>
      <c r="E106" s="384"/>
      <c r="F106" s="385" t="s">
        <v>20</v>
      </c>
      <c r="G106" s="72" t="s">
        <v>1</v>
      </c>
      <c r="H106" s="73" t="s">
        <v>0</v>
      </c>
      <c r="I106" s="369" t="s">
        <v>35</v>
      </c>
      <c r="J106" s="370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86"/>
      <c r="G107" s="74" t="e">
        <f>+H107-2</f>
        <v>#REF!</v>
      </c>
      <c r="H107" s="75" t="e">
        <f>EVEN(F108)</f>
        <v>#REF!</v>
      </c>
      <c r="I107" s="371"/>
      <c r="J107" s="372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73" t="e">
        <f>-(H108-G108)/(H107-G107)*(H107-F108)+H108</f>
        <v>#REF!</v>
      </c>
      <c r="J108" s="374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79" t="s">
        <v>26</v>
      </c>
      <c r="D110" s="379"/>
      <c r="E110" s="377" t="e">
        <f>+'A.2.2. Promedio diarios (T y P)'!#REF!</f>
        <v>#REF!</v>
      </c>
      <c r="F110" s="377"/>
      <c r="G110" s="379" t="s">
        <v>27</v>
      </c>
      <c r="H110" s="379"/>
      <c r="I110" s="377" t="e">
        <f>+'A.2.2. Promedio diarios (T y P)'!#REF!</f>
        <v>#REF!</v>
      </c>
      <c r="J110" s="378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80" t="s">
        <v>22</v>
      </c>
      <c r="C112" s="381"/>
      <c r="D112" s="66"/>
      <c r="E112" s="67" t="s">
        <v>63</v>
      </c>
      <c r="F112" s="68"/>
      <c r="G112" s="380" t="s">
        <v>23</v>
      </c>
      <c r="H112" s="381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82" t="s">
        <v>175</v>
      </c>
      <c r="C114" s="383"/>
      <c r="D114" s="383"/>
      <c r="E114" s="384"/>
      <c r="F114" s="385" t="s">
        <v>20</v>
      </c>
      <c r="G114" s="72" t="s">
        <v>1</v>
      </c>
      <c r="H114" s="73" t="s">
        <v>0</v>
      </c>
      <c r="I114" s="369" t="s">
        <v>35</v>
      </c>
      <c r="J114" s="370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86"/>
      <c r="G115" s="74" t="e">
        <f>+H115-2</f>
        <v>#REF!</v>
      </c>
      <c r="H115" s="75" t="e">
        <f>EVEN(F116)</f>
        <v>#REF!</v>
      </c>
      <c r="I115" s="371"/>
      <c r="J115" s="372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73" t="e">
        <f>-(H116-G116)/(H115-G115)*(H115-F116)+H116</f>
        <v>#REF!</v>
      </c>
      <c r="J116" s="374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79" t="s">
        <v>26</v>
      </c>
      <c r="D118" s="379"/>
      <c r="E118" s="377" t="e">
        <f>+'A.2.2. Promedio diarios (T y P)'!#REF!</f>
        <v>#REF!</v>
      </c>
      <c r="F118" s="377"/>
      <c r="G118" s="379" t="s">
        <v>27</v>
      </c>
      <c r="H118" s="379"/>
      <c r="I118" s="377" t="e">
        <f>+'A.2.2. Promedio diarios (T y P)'!#REF!</f>
        <v>#REF!</v>
      </c>
      <c r="J118" s="378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80" t="s">
        <v>22</v>
      </c>
      <c r="C120" s="381"/>
      <c r="D120" s="66"/>
      <c r="E120" s="67" t="s">
        <v>63</v>
      </c>
      <c r="F120" s="68"/>
      <c r="G120" s="380" t="s">
        <v>23</v>
      </c>
      <c r="H120" s="381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82" t="s">
        <v>175</v>
      </c>
      <c r="C122" s="383"/>
      <c r="D122" s="383"/>
      <c r="E122" s="384"/>
      <c r="F122" s="385" t="s">
        <v>20</v>
      </c>
      <c r="G122" s="72" t="s">
        <v>1</v>
      </c>
      <c r="H122" s="73" t="s">
        <v>0</v>
      </c>
      <c r="I122" s="369" t="s">
        <v>35</v>
      </c>
      <c r="J122" s="370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86"/>
      <c r="G123" s="74" t="e">
        <f>+H123-2</f>
        <v>#REF!</v>
      </c>
      <c r="H123" s="75" t="e">
        <f>EVEN(F124)</f>
        <v>#REF!</v>
      </c>
      <c r="I123" s="371"/>
      <c r="J123" s="372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73" t="e">
        <f>-(H124-G124)/(H123-G123)*(H123-F124)+H124</f>
        <v>#REF!</v>
      </c>
      <c r="J124" s="374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79" t="s">
        <v>26</v>
      </c>
      <c r="D126" s="379"/>
      <c r="E126" s="377" t="e">
        <f>+'A.2.2. Promedio diarios (T y P)'!#REF!</f>
        <v>#REF!</v>
      </c>
      <c r="F126" s="377"/>
      <c r="G126" s="379" t="s">
        <v>27</v>
      </c>
      <c r="H126" s="379"/>
      <c r="I126" s="377" t="e">
        <f>+'A.2.2. Promedio diarios (T y P)'!#REF!</f>
        <v>#REF!</v>
      </c>
      <c r="J126" s="378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80" t="s">
        <v>22</v>
      </c>
      <c r="C128" s="381"/>
      <c r="D128" s="66"/>
      <c r="E128" s="67" t="s">
        <v>63</v>
      </c>
      <c r="F128" s="68"/>
      <c r="G128" s="380" t="s">
        <v>23</v>
      </c>
      <c r="H128" s="381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82" t="s">
        <v>175</v>
      </c>
      <c r="C130" s="383"/>
      <c r="D130" s="383"/>
      <c r="E130" s="384"/>
      <c r="F130" s="385" t="s">
        <v>20</v>
      </c>
      <c r="G130" s="72" t="s">
        <v>1</v>
      </c>
      <c r="H130" s="73" t="s">
        <v>0</v>
      </c>
      <c r="I130" s="369" t="s">
        <v>35</v>
      </c>
      <c r="J130" s="370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86"/>
      <c r="G131" s="74" t="e">
        <f>+H131-2</f>
        <v>#REF!</v>
      </c>
      <c r="H131" s="75" t="e">
        <f>EVEN(F132)</f>
        <v>#REF!</v>
      </c>
      <c r="I131" s="371"/>
      <c r="J131" s="372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73" t="e">
        <f>-(H132-G132)/(H131-G131)*(H131-F132)+H132</f>
        <v>#REF!</v>
      </c>
      <c r="J132" s="374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79" t="s">
        <v>26</v>
      </c>
      <c r="D134" s="379"/>
      <c r="E134" s="377" t="e">
        <f>+'A.2.2. Promedio diarios (T y P)'!#REF!</f>
        <v>#REF!</v>
      </c>
      <c r="F134" s="377"/>
      <c r="G134" s="379" t="s">
        <v>27</v>
      </c>
      <c r="H134" s="379"/>
      <c r="I134" s="377" t="e">
        <f>+'A.2.2. Promedio diarios (T y P)'!#REF!</f>
        <v>#REF!</v>
      </c>
      <c r="J134" s="378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80" t="s">
        <v>22</v>
      </c>
      <c r="C136" s="381"/>
      <c r="D136" s="66"/>
      <c r="E136" s="67" t="s">
        <v>63</v>
      </c>
      <c r="F136" s="68"/>
      <c r="G136" s="380" t="s">
        <v>23</v>
      </c>
      <c r="H136" s="381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82" t="s">
        <v>175</v>
      </c>
      <c r="C138" s="383"/>
      <c r="D138" s="383"/>
      <c r="E138" s="384"/>
      <c r="F138" s="385" t="s">
        <v>20</v>
      </c>
      <c r="G138" s="72" t="s">
        <v>1</v>
      </c>
      <c r="H138" s="73" t="s">
        <v>0</v>
      </c>
      <c r="I138" s="369" t="s">
        <v>35</v>
      </c>
      <c r="J138" s="370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86"/>
      <c r="G139" s="74" t="e">
        <f>+H139-2</f>
        <v>#REF!</v>
      </c>
      <c r="H139" s="75" t="e">
        <f>EVEN(F140)</f>
        <v>#REF!</v>
      </c>
      <c r="I139" s="371"/>
      <c r="J139" s="372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73" t="e">
        <f>-(H140-G140)/(H139-G139)*(H139-F140)+H140</f>
        <v>#REF!</v>
      </c>
      <c r="J140" s="374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54" t="s">
        <v>14</v>
      </c>
      <c r="C142" s="354"/>
      <c r="D142" s="354"/>
      <c r="E142" s="354"/>
      <c r="F142" s="354"/>
      <c r="G142" s="354"/>
      <c r="H142" s="354"/>
      <c r="I142" s="354"/>
      <c r="J142" s="354"/>
      <c r="K142" s="54"/>
    </row>
    <row r="143" spans="1:11" ht="35.25" customHeight="1" x14ac:dyDescent="0.2">
      <c r="A143" s="52"/>
      <c r="B143" s="350"/>
      <c r="C143" s="350"/>
      <c r="D143" s="350"/>
      <c r="E143" s="350"/>
      <c r="F143" s="350"/>
      <c r="G143" s="350"/>
      <c r="H143" s="350"/>
      <c r="I143" s="350"/>
      <c r="J143" s="350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5" zoomScale="90" zoomScaleNormal="100" zoomScaleSheetLayoutView="9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14"/>
      <c r="C2" s="415"/>
      <c r="D2" s="416"/>
      <c r="E2" s="423" t="s">
        <v>242</v>
      </c>
      <c r="F2" s="424"/>
      <c r="G2" s="424"/>
      <c r="H2" s="424"/>
      <c r="I2" s="424"/>
      <c r="J2" s="424"/>
      <c r="K2" s="424"/>
      <c r="L2" s="424"/>
      <c r="M2" s="425"/>
      <c r="N2" s="95"/>
    </row>
    <row r="3" spans="1:14" s="7" customFormat="1" ht="12.75" customHeight="1" x14ac:dyDescent="0.2">
      <c r="A3" s="83"/>
      <c r="B3" s="417"/>
      <c r="C3" s="418"/>
      <c r="D3" s="419"/>
      <c r="E3" s="426"/>
      <c r="F3" s="427"/>
      <c r="G3" s="427"/>
      <c r="H3" s="427"/>
      <c r="I3" s="427"/>
      <c r="J3" s="427"/>
      <c r="K3" s="427"/>
      <c r="L3" s="427"/>
      <c r="M3" s="428"/>
      <c r="N3" s="95"/>
    </row>
    <row r="4" spans="1:14" s="7" customFormat="1" ht="12.75" customHeight="1" x14ac:dyDescent="0.2">
      <c r="A4" s="83"/>
      <c r="B4" s="417"/>
      <c r="C4" s="418"/>
      <c r="D4" s="419"/>
      <c r="E4" s="426"/>
      <c r="F4" s="427"/>
      <c r="G4" s="427"/>
      <c r="H4" s="427"/>
      <c r="I4" s="427"/>
      <c r="J4" s="427"/>
      <c r="K4" s="427"/>
      <c r="L4" s="427"/>
      <c r="M4" s="428"/>
      <c r="N4" s="95"/>
    </row>
    <row r="5" spans="1:14" s="7" customFormat="1" ht="13.5" customHeight="1" x14ac:dyDescent="0.2">
      <c r="A5" s="83"/>
      <c r="B5" s="420"/>
      <c r="C5" s="421"/>
      <c r="D5" s="422"/>
      <c r="E5" s="429"/>
      <c r="F5" s="430"/>
      <c r="G5" s="430"/>
      <c r="H5" s="430"/>
      <c r="I5" s="430"/>
      <c r="J5" s="430"/>
      <c r="K5" s="430"/>
      <c r="L5" s="430"/>
      <c r="M5" s="431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59" t="s">
        <v>183</v>
      </c>
      <c r="C7" s="359"/>
      <c r="D7" s="359"/>
      <c r="E7" s="34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344"/>
      <c r="G7" s="344"/>
      <c r="H7" s="344"/>
      <c r="I7" s="344"/>
      <c r="J7" s="344"/>
      <c r="K7" s="344"/>
      <c r="L7" s="344"/>
      <c r="M7" s="344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59" t="s">
        <v>209</v>
      </c>
      <c r="C9" s="359"/>
      <c r="D9" s="359"/>
      <c r="E9" s="343" t="str">
        <f>+'A.2.3. Flujo promedio'!D9</f>
        <v>CA-VMP-9</v>
      </c>
      <c r="F9" s="343"/>
      <c r="G9" s="148"/>
      <c r="H9" s="362" t="s">
        <v>184</v>
      </c>
      <c r="I9" s="362"/>
      <c r="J9" s="432" t="str">
        <f>+'A.2.3. Flujo promedio'!H9</f>
        <v>0001-11-2022-418</v>
      </c>
      <c r="K9" s="432"/>
      <c r="L9" s="432"/>
      <c r="M9" s="432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90" t="s">
        <v>16</v>
      </c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2" t="s">
        <v>232</v>
      </c>
      <c r="C13" s="362"/>
      <c r="D13" s="362"/>
      <c r="E13" s="361" t="s">
        <v>233</v>
      </c>
      <c r="F13" s="361"/>
      <c r="G13" s="361"/>
      <c r="H13" s="361"/>
      <c r="I13" s="361"/>
      <c r="J13" s="361"/>
      <c r="K13" s="361"/>
      <c r="L13" s="361"/>
      <c r="M13" s="361"/>
      <c r="N13" s="68"/>
    </row>
    <row r="14" spans="1:14" s="4" customFormat="1" ht="15.6" customHeight="1" x14ac:dyDescent="0.2">
      <c r="A14" s="113"/>
      <c r="B14" s="362" t="s">
        <v>234</v>
      </c>
      <c r="C14" s="362"/>
      <c r="D14" s="362"/>
      <c r="E14" s="361" t="s">
        <v>15</v>
      </c>
      <c r="F14" s="361"/>
      <c r="G14" s="362" t="s">
        <v>235</v>
      </c>
      <c r="H14" s="362"/>
      <c r="I14" s="361" t="s">
        <v>236</v>
      </c>
      <c r="J14" s="361"/>
      <c r="K14" s="262" t="s">
        <v>237</v>
      </c>
      <c r="L14" s="361" t="str">
        <f>'A.2.3. Flujo promedio'!F17</f>
        <v>P9307X</v>
      </c>
      <c r="M14" s="361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36" t="s">
        <v>176</v>
      </c>
      <c r="H16" s="437"/>
      <c r="I16" s="436" t="s">
        <v>218</v>
      </c>
      <c r="J16" s="437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33" t="s">
        <v>160</v>
      </c>
      <c r="D17" s="310" t="s">
        <v>270</v>
      </c>
      <c r="E17" s="89">
        <f>+'A.2.2. Promedio diarios (T y P)'!D15</f>
        <v>44879.631944444445</v>
      </c>
      <c r="F17" s="89">
        <f>+'A.2.2. Promedio diarios (T y P)'!G15</f>
        <v>44880.590277777781</v>
      </c>
      <c r="G17" s="438">
        <f>+'A.2.2. Promedio diarios (T y P)'!M15</f>
        <v>1380.0000000034925</v>
      </c>
      <c r="H17" s="439"/>
      <c r="I17" s="406">
        <f>+'A.2.3. Flujo promedio'!I28</f>
        <v>1.1676666666666666</v>
      </c>
      <c r="J17" s="407"/>
      <c r="K17" s="90">
        <f t="shared" ref="K17:K31" si="0">+I17*G17</f>
        <v>1611.3800000040781</v>
      </c>
      <c r="L17" s="283">
        <v>129000</v>
      </c>
      <c r="M17" s="211">
        <f>IF(L17="","",L17/K17)</f>
        <v>80.055604512699375</v>
      </c>
      <c r="N17" s="87"/>
    </row>
    <row r="18" spans="1:15" x14ac:dyDescent="0.2">
      <c r="A18" s="87"/>
      <c r="B18" s="91">
        <v>2</v>
      </c>
      <c r="C18" s="434"/>
      <c r="D18" s="78" t="s">
        <v>271</v>
      </c>
      <c r="E18" s="92">
        <f>+'A.2.2. Promedio diarios (T y P)'!D22</f>
        <v>44880.625</v>
      </c>
      <c r="F18" s="92">
        <f>+'A.2.2. Promedio diarios (T y P)'!G22</f>
        <v>44881.583333333336</v>
      </c>
      <c r="G18" s="410">
        <f>+'A.2.2. Promedio diarios (T y P)'!M22</f>
        <v>1380.0000000034925</v>
      </c>
      <c r="H18" s="411"/>
      <c r="I18" s="404">
        <f>'A.2.3. Flujo promedio'!I36:J36</f>
        <v>1.168504347826087</v>
      </c>
      <c r="J18" s="405"/>
      <c r="K18" s="93">
        <f t="shared" si="0"/>
        <v>1612.536000004081</v>
      </c>
      <c r="L18" s="306">
        <v>137000</v>
      </c>
      <c r="M18" s="212">
        <f t="shared" ref="M18:M31" si="1">IF(L18="","",L18/K18)</f>
        <v>84.959343543122941</v>
      </c>
      <c r="N18" s="87"/>
    </row>
    <row r="19" spans="1:15" x14ac:dyDescent="0.2">
      <c r="A19" s="87"/>
      <c r="B19" s="91">
        <v>3</v>
      </c>
      <c r="C19" s="434"/>
      <c r="D19" s="78" t="s">
        <v>272</v>
      </c>
      <c r="E19" s="92">
        <f>+'A.2.2. Promedio diarios (T y P)'!D29</f>
        <v>44881.65625</v>
      </c>
      <c r="F19" s="92">
        <f>+'A.2.2. Promedio diarios (T y P)'!G29</f>
        <v>44882.614583333336</v>
      </c>
      <c r="G19" s="410">
        <f>+'A.2.2. Promedio diarios (T y P)'!M29</f>
        <v>1380.0000000034925</v>
      </c>
      <c r="H19" s="411"/>
      <c r="I19" s="404">
        <f>'A.2.3. Flujo promedio'!I44:J44</f>
        <v>1.1676260869565218</v>
      </c>
      <c r="J19" s="405"/>
      <c r="K19" s="93">
        <f t="shared" si="0"/>
        <v>1611.324000004078</v>
      </c>
      <c r="L19" s="306">
        <v>133000</v>
      </c>
      <c r="M19" s="212">
        <f t="shared" si="1"/>
        <v>82.54081736488962</v>
      </c>
      <c r="N19" s="87"/>
    </row>
    <row r="20" spans="1:15" x14ac:dyDescent="0.2">
      <c r="A20" s="87"/>
      <c r="B20" s="91">
        <v>4</v>
      </c>
      <c r="C20" s="434"/>
      <c r="D20" s="78" t="s">
        <v>273</v>
      </c>
      <c r="E20" s="92">
        <f>+'A.2.2. Promedio diarios (T y P)'!D36</f>
        <v>44882.708333333336</v>
      </c>
      <c r="F20" s="92">
        <f>+'A.2.2. Promedio diarios (T y P)'!G36</f>
        <v>44883.666666666664</v>
      </c>
      <c r="G20" s="410">
        <f>+'A.2.2. Promedio diarios (T y P)'!M36</f>
        <v>1379.9999999930151</v>
      </c>
      <c r="H20" s="411"/>
      <c r="I20" s="404">
        <f>'A.2.3. Flujo promedio'!I52:J52</f>
        <v>1.1682833333333333</v>
      </c>
      <c r="J20" s="405"/>
      <c r="K20" s="93">
        <f t="shared" si="0"/>
        <v>1612.2309999918396</v>
      </c>
      <c r="L20" s="306">
        <v>124000</v>
      </c>
      <c r="M20" s="212">
        <f t="shared" si="1"/>
        <v>76.912055406841603</v>
      </c>
      <c r="N20" s="87"/>
    </row>
    <row r="21" spans="1:15" ht="13.5" thickBot="1" x14ac:dyDescent="0.25">
      <c r="A21" s="87"/>
      <c r="B21" s="158">
        <v>5</v>
      </c>
      <c r="C21" s="434"/>
      <c r="D21" s="313" t="s">
        <v>274</v>
      </c>
      <c r="E21" s="160">
        <f>+'A.2.2. Promedio diarios (T y P)'!D43</f>
        <v>44883.673611111109</v>
      </c>
      <c r="F21" s="160">
        <f>+'A.2.2. Promedio diarios (T y P)'!G43</f>
        <v>44884.631944444445</v>
      </c>
      <c r="G21" s="440">
        <f>+'A.2.2. Promedio diarios (T y P)'!M43</f>
        <v>1380.0000000034925</v>
      </c>
      <c r="H21" s="441"/>
      <c r="I21" s="404">
        <f>'A.2.3. Flujo promedio'!I60:J60</f>
        <v>1.1670272727272728</v>
      </c>
      <c r="J21" s="405"/>
      <c r="K21" s="161">
        <f t="shared" si="0"/>
        <v>1610.4976363677122</v>
      </c>
      <c r="L21" s="284">
        <v>111000</v>
      </c>
      <c r="M21" s="212">
        <f t="shared" si="1"/>
        <v>68.922795969044344</v>
      </c>
      <c r="N21" s="87"/>
      <c r="O21" s="303">
        <f>AVERAGE(M17:M21)</f>
        <v>78.678123359319571</v>
      </c>
    </row>
    <row r="22" spans="1:15" hidden="1" x14ac:dyDescent="0.2">
      <c r="A22" s="87"/>
      <c r="B22" s="196">
        <v>6</v>
      </c>
      <c r="C22" s="434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412" t="e">
        <f>+'A.2.2. Promedio diarios (T y P)'!#REF!</f>
        <v>#REF!</v>
      </c>
      <c r="H22" s="413"/>
      <c r="I22" s="404" t="e">
        <f>+#REF!</f>
        <v>#REF!</v>
      </c>
      <c r="J22" s="405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34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410" t="e">
        <f>+'A.2.2. Promedio diarios (T y P)'!#REF!</f>
        <v>#REF!</v>
      </c>
      <c r="H23" s="411"/>
      <c r="I23" s="404" t="e">
        <f>+#REF!</f>
        <v>#REF!</v>
      </c>
      <c r="J23" s="405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34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10" t="e">
        <f>+'A.2.2. Promedio diarios (T y P)'!#REF!</f>
        <v>#REF!</v>
      </c>
      <c r="H24" s="411"/>
      <c r="I24" s="404" t="e">
        <f>+#REF!</f>
        <v>#REF!</v>
      </c>
      <c r="J24" s="405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34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08" t="e">
        <f>+'A.2.2. Promedio diarios (T y P)'!#REF!</f>
        <v>#REF!</v>
      </c>
      <c r="H25" s="409"/>
      <c r="I25" s="404" t="e">
        <f>+#REF!</f>
        <v>#REF!</v>
      </c>
      <c r="J25" s="405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34"/>
      <c r="D26" s="78"/>
      <c r="E26" s="92" t="e">
        <f>+'A.2.2. Promedio diarios (T y P)'!#REF!</f>
        <v>#REF!</v>
      </c>
      <c r="F26" s="92">
        <f>+'A.2.2. Promedio diarios (T y P)'!G11</f>
        <v>0</v>
      </c>
      <c r="G26" s="408" t="e">
        <f>+'A.2.2. Promedio diarios (T y P)'!#REF!</f>
        <v>#REF!</v>
      </c>
      <c r="H26" s="409"/>
      <c r="I26" s="404" t="e">
        <f>+#REF!</f>
        <v>#REF!</v>
      </c>
      <c r="J26" s="405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34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08" t="e">
        <f>+'A.2.2. Promedio diarios (T y P)'!#REF!</f>
        <v>#REF!</v>
      </c>
      <c r="H27" s="409"/>
      <c r="I27" s="404" t="e">
        <f>+#REF!</f>
        <v>#REF!</v>
      </c>
      <c r="J27" s="405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34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08" t="e">
        <f>+'A.2.2. Promedio diarios (T y P)'!#REF!</f>
        <v>#REF!</v>
      </c>
      <c r="H28" s="409"/>
      <c r="I28" s="404" t="e">
        <f>+#REF!</f>
        <v>#REF!</v>
      </c>
      <c r="J28" s="405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34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08" t="e">
        <f>+'A.2.2. Promedio diarios (T y P)'!#REF!</f>
        <v>#REF!</v>
      </c>
      <c r="H29" s="409"/>
      <c r="I29" s="404" t="e">
        <f>+#REF!</f>
        <v>#REF!</v>
      </c>
      <c r="J29" s="405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34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08" t="e">
        <f>+'A.2.2. Promedio diarios (T y P)'!#REF!</f>
        <v>#REF!</v>
      </c>
      <c r="H30" s="409"/>
      <c r="I30" s="404" t="e">
        <f>+#REF!</f>
        <v>#REF!</v>
      </c>
      <c r="J30" s="405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35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442" t="e">
        <f>+'A.2.2. Promedio diarios (T y P)'!#REF!</f>
        <v>#REF!</v>
      </c>
      <c r="H31" s="443"/>
      <c r="I31" s="447" t="e">
        <f>+#REF!</f>
        <v>#REF!</v>
      </c>
      <c r="J31" s="448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444" t="s">
        <v>396</v>
      </c>
      <c r="C34" s="445"/>
      <c r="D34" s="445"/>
      <c r="E34" s="445"/>
      <c r="F34" s="445"/>
      <c r="G34" s="445"/>
      <c r="H34" s="445"/>
      <c r="I34" s="445"/>
      <c r="J34" s="445"/>
      <c r="K34" s="445"/>
      <c r="L34" s="445"/>
      <c r="M34" s="446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132"/>
  <sheetViews>
    <sheetView tabSelected="1" view="pageBreakPreview" topLeftCell="B22" zoomScaleNormal="90" zoomScaleSheetLayoutView="100" zoomScalePageLayoutView="60" workbookViewId="0">
      <selection activeCell="I37" sqref="I37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26" width="0" style="12" hidden="1" customWidth="1"/>
    <col min="27" max="31" width="11.42578125" style="12"/>
    <col min="32" max="32" width="11.7109375" style="12" bestFit="1" customWidth="1"/>
    <col min="33" max="16384" width="11.42578125" style="12"/>
  </cols>
  <sheetData>
    <row r="1" spans="1:3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36" s="15" customFormat="1" ht="12" customHeight="1" x14ac:dyDescent="0.2">
      <c r="A2" s="23"/>
      <c r="B2" s="24"/>
      <c r="C2" s="25"/>
      <c r="D2" s="25"/>
      <c r="E2" s="457" t="s">
        <v>243</v>
      </c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9"/>
      <c r="T2" s="23"/>
    </row>
    <row r="3" spans="1:36" s="15" customFormat="1" ht="12" customHeight="1" x14ac:dyDescent="0.2">
      <c r="A3" s="23"/>
      <c r="B3" s="26"/>
      <c r="C3" s="27"/>
      <c r="D3" s="27"/>
      <c r="E3" s="460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61"/>
      <c r="T3" s="23"/>
    </row>
    <row r="4" spans="1:36" s="15" customFormat="1" ht="12" customHeight="1" x14ac:dyDescent="0.2">
      <c r="A4" s="23"/>
      <c r="B4" s="26"/>
      <c r="C4" s="27"/>
      <c r="D4" s="27"/>
      <c r="E4" s="460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61"/>
      <c r="T4" s="23"/>
    </row>
    <row r="5" spans="1:36" s="15" customFormat="1" ht="12" customHeight="1" thickBot="1" x14ac:dyDescent="0.25">
      <c r="A5" s="23"/>
      <c r="B5" s="28"/>
      <c r="C5" s="29"/>
      <c r="D5" s="29"/>
      <c r="E5" s="462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4"/>
      <c r="T5" s="23"/>
    </row>
    <row r="6" spans="1:3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36" s="15" customFormat="1" ht="36" customHeight="1" x14ac:dyDescent="0.2">
      <c r="A7" s="35"/>
      <c r="B7" s="469" t="s">
        <v>183</v>
      </c>
      <c r="C7" s="469"/>
      <c r="D7" s="469"/>
      <c r="E7" s="46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23"/>
    </row>
    <row r="8" spans="1:3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36" s="15" customFormat="1" ht="15.6" customHeight="1" x14ac:dyDescent="0.2">
      <c r="A9" s="35"/>
      <c r="B9" s="359" t="s">
        <v>209</v>
      </c>
      <c r="C9" s="359"/>
      <c r="D9" s="359"/>
      <c r="E9" s="101" t="str">
        <f>+'A.2.1. Promedio meteorologia'!B8</f>
        <v>CA-VMP-9</v>
      </c>
      <c r="F9" s="148"/>
      <c r="G9" s="362" t="s">
        <v>184</v>
      </c>
      <c r="H9" s="362"/>
      <c r="I9" s="183" t="str">
        <f>'A.2.1. Promedio meteorologia'!E8</f>
        <v>0001-11-2022-418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3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36" ht="12.75" customHeight="1" x14ac:dyDescent="0.2">
      <c r="A11" s="20"/>
      <c r="B11" s="453" t="s">
        <v>106</v>
      </c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5"/>
      <c r="T11" s="197"/>
    </row>
    <row r="12" spans="1:36" s="16" customFormat="1" ht="12.6" customHeight="1" x14ac:dyDescent="0.2">
      <c r="A12" s="36"/>
      <c r="B12" s="451" t="s">
        <v>185</v>
      </c>
      <c r="C12" s="452"/>
      <c r="D12" s="450" t="s">
        <v>105</v>
      </c>
      <c r="E12" s="452" t="s">
        <v>150</v>
      </c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6"/>
      <c r="T12" s="198"/>
    </row>
    <row r="13" spans="1:36" ht="12.75" customHeight="1" x14ac:dyDescent="0.2">
      <c r="A13" s="20"/>
      <c r="B13" s="451"/>
      <c r="C13" s="452"/>
      <c r="D13" s="450"/>
      <c r="E13" s="37">
        <f>'A.2.4. Cálculo PM10 y VM'!$E17</f>
        <v>44879.631944444445</v>
      </c>
      <c r="F13" s="37">
        <f>'A.2.4. Cálculo PM10 y VM'!$E18</f>
        <v>44880.625</v>
      </c>
      <c r="G13" s="37">
        <f>'A.2.4. Cálculo PM10 y VM'!$E19</f>
        <v>44881.65625</v>
      </c>
      <c r="H13" s="37">
        <f>'A.2.4. Cálculo PM10 y VM'!$E20</f>
        <v>44882.708333333336</v>
      </c>
      <c r="I13" s="37">
        <f>'A.2.4. Cálculo PM10 y VM'!$E21</f>
        <v>44883.673611111109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36" x14ac:dyDescent="0.2">
      <c r="A14" s="20"/>
      <c r="B14" s="167" t="s">
        <v>102</v>
      </c>
      <c r="C14" s="38" t="s">
        <v>101</v>
      </c>
      <c r="D14" s="39" t="s">
        <v>133</v>
      </c>
      <c r="E14" s="281">
        <v>1431.4169999999999</v>
      </c>
      <c r="F14" s="302">
        <v>1625.8589999999999</v>
      </c>
      <c r="G14" s="281">
        <v>1411.752</v>
      </c>
      <c r="H14" s="281">
        <v>1255.4670000000001</v>
      </c>
      <c r="I14" s="281">
        <v>1324.6510000000001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275</v>
      </c>
      <c r="W14" s="13" t="s">
        <v>276</v>
      </c>
      <c r="X14" s="13" t="s">
        <v>277</v>
      </c>
      <c r="Y14" s="13" t="s">
        <v>278</v>
      </c>
      <c r="Z14" s="13" t="s">
        <v>279</v>
      </c>
      <c r="AA14" s="326" t="s">
        <v>275</v>
      </c>
      <c r="AB14" s="327" t="s">
        <v>276</v>
      </c>
      <c r="AC14" s="327" t="s">
        <v>277</v>
      </c>
      <c r="AD14" s="327" t="s">
        <v>278</v>
      </c>
      <c r="AE14" s="328" t="s">
        <v>405</v>
      </c>
      <c r="AF14" s="12" t="b">
        <f>AA14=V14</f>
        <v>1</v>
      </c>
      <c r="AG14" s="12" t="b">
        <f t="shared" ref="AG14:AJ14" si="0">AB14=W14</f>
        <v>1</v>
      </c>
      <c r="AH14" s="12" t="b">
        <f t="shared" si="0"/>
        <v>1</v>
      </c>
      <c r="AI14" s="12" t="b">
        <f t="shared" si="0"/>
        <v>1</v>
      </c>
      <c r="AJ14" s="12" t="b">
        <f t="shared" si="0"/>
        <v>0</v>
      </c>
    </row>
    <row r="15" spans="1:36" x14ac:dyDescent="0.2">
      <c r="A15" s="20"/>
      <c r="B15" s="167" t="s">
        <v>80</v>
      </c>
      <c r="C15" s="38" t="s">
        <v>79</v>
      </c>
      <c r="D15" s="39" t="s">
        <v>133</v>
      </c>
      <c r="E15" s="281" t="s">
        <v>397</v>
      </c>
      <c r="F15" s="281">
        <v>1.748</v>
      </c>
      <c r="G15" s="281" t="s">
        <v>397</v>
      </c>
      <c r="H15" s="281" t="s">
        <v>397</v>
      </c>
      <c r="I15" s="281" t="s">
        <v>397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258</v>
      </c>
      <c r="W15" s="13" t="s">
        <v>280</v>
      </c>
      <c r="X15" s="13" t="s">
        <v>258</v>
      </c>
      <c r="Y15" s="13" t="s">
        <v>258</v>
      </c>
      <c r="Z15" s="13" t="s">
        <v>258</v>
      </c>
      <c r="AA15" s="329" t="s">
        <v>258</v>
      </c>
      <c r="AB15" s="330" t="s">
        <v>280</v>
      </c>
      <c r="AC15" s="330" t="s">
        <v>258</v>
      </c>
      <c r="AD15" s="330" t="s">
        <v>258</v>
      </c>
      <c r="AE15" s="331" t="s">
        <v>258</v>
      </c>
      <c r="AF15" s="12" t="b">
        <f t="shared" ref="AF15:AF47" si="1">AA15=V15</f>
        <v>1</v>
      </c>
      <c r="AG15" s="12" t="b">
        <f t="shared" ref="AG15:AG47" si="2">AB15=W15</f>
        <v>1</v>
      </c>
      <c r="AH15" s="12" t="b">
        <f t="shared" ref="AH15:AH47" si="3">AC15=X15</f>
        <v>1</v>
      </c>
      <c r="AI15" s="12" t="b">
        <f t="shared" ref="AI15:AI47" si="4">AD15=Y15</f>
        <v>1</v>
      </c>
      <c r="AJ15" s="12" t="b">
        <f t="shared" ref="AJ15:AJ47" si="5">AE15=Z15</f>
        <v>1</v>
      </c>
    </row>
    <row r="16" spans="1:36" x14ac:dyDescent="0.2">
      <c r="A16" s="20"/>
      <c r="B16" s="167" t="s">
        <v>147</v>
      </c>
      <c r="C16" s="38" t="s">
        <v>100</v>
      </c>
      <c r="D16" s="39" t="s">
        <v>133</v>
      </c>
      <c r="E16" s="281">
        <v>13.214</v>
      </c>
      <c r="F16" s="281">
        <v>10.661</v>
      </c>
      <c r="G16" s="281">
        <v>17.584</v>
      </c>
      <c r="H16" s="281">
        <v>11.765000000000001</v>
      </c>
      <c r="I16" s="281">
        <v>12.052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281</v>
      </c>
      <c r="W16" s="13" t="s">
        <v>282</v>
      </c>
      <c r="X16" s="13" t="s">
        <v>283</v>
      </c>
      <c r="Y16" s="13" t="s">
        <v>284</v>
      </c>
      <c r="Z16" s="13" t="s">
        <v>285</v>
      </c>
      <c r="AA16" s="329" t="s">
        <v>281</v>
      </c>
      <c r="AB16" s="330" t="s">
        <v>282</v>
      </c>
      <c r="AC16" s="330" t="s">
        <v>283</v>
      </c>
      <c r="AD16" s="330" t="s">
        <v>284</v>
      </c>
      <c r="AE16" s="331" t="s">
        <v>406</v>
      </c>
      <c r="AF16" s="12" t="b">
        <f t="shared" si="1"/>
        <v>1</v>
      </c>
      <c r="AG16" s="12" t="b">
        <f t="shared" si="2"/>
        <v>1</v>
      </c>
      <c r="AH16" s="12" t="b">
        <f t="shared" si="3"/>
        <v>1</v>
      </c>
      <c r="AI16" s="12" t="b">
        <f t="shared" si="4"/>
        <v>1</v>
      </c>
      <c r="AJ16" s="12" t="b">
        <f t="shared" si="5"/>
        <v>0</v>
      </c>
    </row>
    <row r="17" spans="1:36" x14ac:dyDescent="0.2">
      <c r="A17" s="20"/>
      <c r="B17" s="167" t="s">
        <v>99</v>
      </c>
      <c r="C17" s="38" t="s">
        <v>98</v>
      </c>
      <c r="D17" s="39" t="s">
        <v>133</v>
      </c>
      <c r="E17" s="281">
        <v>17.640999999999998</v>
      </c>
      <c r="F17" s="281">
        <v>16.812999999999999</v>
      </c>
      <c r="G17" s="281">
        <v>13.914999999999999</v>
      </c>
      <c r="H17" s="281">
        <v>13.018000000000001</v>
      </c>
      <c r="I17" s="281">
        <v>13.247999999999999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286</v>
      </c>
      <c r="W17" s="13" t="s">
        <v>287</v>
      </c>
      <c r="X17" s="13" t="s">
        <v>288</v>
      </c>
      <c r="Y17" s="13" t="s">
        <v>289</v>
      </c>
      <c r="Z17" s="13" t="s">
        <v>290</v>
      </c>
      <c r="AA17" s="329" t="s">
        <v>286</v>
      </c>
      <c r="AB17" s="330" t="s">
        <v>287</v>
      </c>
      <c r="AC17" s="330" t="s">
        <v>288</v>
      </c>
      <c r="AD17" s="330" t="s">
        <v>289</v>
      </c>
      <c r="AE17" s="331" t="s">
        <v>407</v>
      </c>
      <c r="AF17" s="12" t="b">
        <f t="shared" si="1"/>
        <v>1</v>
      </c>
      <c r="AG17" s="12" t="b">
        <f t="shared" si="2"/>
        <v>1</v>
      </c>
      <c r="AH17" s="12" t="b">
        <f t="shared" si="3"/>
        <v>1</v>
      </c>
      <c r="AI17" s="12" t="b">
        <f t="shared" si="4"/>
        <v>1</v>
      </c>
      <c r="AJ17" s="12" t="b">
        <f t="shared" si="5"/>
        <v>0</v>
      </c>
    </row>
    <row r="18" spans="1:36" x14ac:dyDescent="0.2">
      <c r="A18" s="20"/>
      <c r="B18" s="167" t="s">
        <v>97</v>
      </c>
      <c r="C18" s="38" t="s">
        <v>96</v>
      </c>
      <c r="D18" s="39" t="s">
        <v>133</v>
      </c>
      <c r="E18" s="40" t="s">
        <v>398</v>
      </c>
      <c r="F18" s="40" t="s">
        <v>398</v>
      </c>
      <c r="G18" s="40" t="s">
        <v>398</v>
      </c>
      <c r="H18" s="40" t="s">
        <v>398</v>
      </c>
      <c r="I18" s="40" t="s">
        <v>398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  <c r="AA18" s="329" t="s">
        <v>256</v>
      </c>
      <c r="AB18" s="330" t="s">
        <v>256</v>
      </c>
      <c r="AC18" s="330" t="s">
        <v>256</v>
      </c>
      <c r="AD18" s="330" t="s">
        <v>256</v>
      </c>
      <c r="AE18" s="331" t="s">
        <v>256</v>
      </c>
      <c r="AF18" s="12" t="b">
        <f t="shared" si="1"/>
        <v>1</v>
      </c>
      <c r="AG18" s="12" t="b">
        <f t="shared" si="2"/>
        <v>1</v>
      </c>
      <c r="AH18" s="12" t="b">
        <f t="shared" si="3"/>
        <v>1</v>
      </c>
      <c r="AI18" s="12" t="b">
        <f t="shared" si="4"/>
        <v>1</v>
      </c>
      <c r="AJ18" s="12" t="b">
        <f t="shared" si="5"/>
        <v>1</v>
      </c>
    </row>
    <row r="19" spans="1:36" x14ac:dyDescent="0.2">
      <c r="A19" s="20"/>
      <c r="B19" s="167" t="s">
        <v>107</v>
      </c>
      <c r="C19" s="38" t="s">
        <v>119</v>
      </c>
      <c r="D19" s="39" t="s">
        <v>133</v>
      </c>
      <c r="E19" s="281" t="s">
        <v>399</v>
      </c>
      <c r="F19" s="281" t="s">
        <v>399</v>
      </c>
      <c r="G19" s="281" t="s">
        <v>399</v>
      </c>
      <c r="H19" s="281" t="s">
        <v>399</v>
      </c>
      <c r="I19" s="281" t="s">
        <v>399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261</v>
      </c>
      <c r="W19" s="13" t="s">
        <v>261</v>
      </c>
      <c r="X19" s="13" t="s">
        <v>261</v>
      </c>
      <c r="Y19" s="13" t="s">
        <v>261</v>
      </c>
      <c r="Z19" s="13" t="s">
        <v>261</v>
      </c>
      <c r="AA19" s="329" t="s">
        <v>261</v>
      </c>
      <c r="AB19" s="330" t="s">
        <v>261</v>
      </c>
      <c r="AC19" s="330" t="s">
        <v>261</v>
      </c>
      <c r="AD19" s="330" t="s">
        <v>261</v>
      </c>
      <c r="AE19" s="331" t="s">
        <v>261</v>
      </c>
      <c r="AF19" s="12" t="b">
        <f t="shared" si="1"/>
        <v>1</v>
      </c>
      <c r="AG19" s="12" t="b">
        <f t="shared" si="2"/>
        <v>1</v>
      </c>
      <c r="AH19" s="12" t="b">
        <f t="shared" si="3"/>
        <v>1</v>
      </c>
      <c r="AI19" s="12" t="b">
        <f t="shared" si="4"/>
        <v>1</v>
      </c>
      <c r="AJ19" s="12" t="b">
        <f t="shared" si="5"/>
        <v>1</v>
      </c>
    </row>
    <row r="20" spans="1:36" x14ac:dyDescent="0.2">
      <c r="A20" s="20"/>
      <c r="B20" s="167" t="s">
        <v>108</v>
      </c>
      <c r="C20" s="38" t="s">
        <v>120</v>
      </c>
      <c r="D20" s="39" t="s">
        <v>133</v>
      </c>
      <c r="E20" s="281" t="s">
        <v>400</v>
      </c>
      <c r="F20" s="302" t="s">
        <v>400</v>
      </c>
      <c r="G20" s="281" t="s">
        <v>400</v>
      </c>
      <c r="H20" s="281" t="s">
        <v>400</v>
      </c>
      <c r="I20" s="281" t="s">
        <v>400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291</v>
      </c>
      <c r="W20" s="13" t="s">
        <v>291</v>
      </c>
      <c r="X20" s="13" t="s">
        <v>291</v>
      </c>
      <c r="Y20" s="13" t="s">
        <v>291</v>
      </c>
      <c r="Z20" s="13" t="s">
        <v>291</v>
      </c>
      <c r="AA20" s="329" t="s">
        <v>291</v>
      </c>
      <c r="AB20" s="330" t="s">
        <v>291</v>
      </c>
      <c r="AC20" s="330" t="s">
        <v>291</v>
      </c>
      <c r="AD20" s="330" t="s">
        <v>291</v>
      </c>
      <c r="AE20" s="331" t="s">
        <v>291</v>
      </c>
      <c r="AF20" s="12" t="b">
        <f t="shared" si="1"/>
        <v>1</v>
      </c>
      <c r="AG20" s="12" t="b">
        <f t="shared" si="2"/>
        <v>1</v>
      </c>
      <c r="AH20" s="12" t="b">
        <f t="shared" si="3"/>
        <v>1</v>
      </c>
      <c r="AI20" s="12" t="b">
        <f t="shared" si="4"/>
        <v>1</v>
      </c>
      <c r="AJ20" s="12" t="b">
        <f t="shared" si="5"/>
        <v>1</v>
      </c>
    </row>
    <row r="21" spans="1:36" x14ac:dyDescent="0.2">
      <c r="A21" s="20"/>
      <c r="B21" s="167" t="s">
        <v>95</v>
      </c>
      <c r="C21" s="38" t="s">
        <v>94</v>
      </c>
      <c r="D21" s="39" t="s">
        <v>133</v>
      </c>
      <c r="E21" s="281">
        <v>2.3919999999999999</v>
      </c>
      <c r="F21" s="302">
        <v>2.0009999999999999</v>
      </c>
      <c r="G21" s="302">
        <v>2.714</v>
      </c>
      <c r="H21" s="302">
        <v>3.1280000000000001</v>
      </c>
      <c r="I21" s="281">
        <v>3.036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292</v>
      </c>
      <c r="W21" s="13" t="s">
        <v>293</v>
      </c>
      <c r="X21" s="13" t="s">
        <v>294</v>
      </c>
      <c r="Y21" s="13" t="s">
        <v>295</v>
      </c>
      <c r="Z21" s="13" t="s">
        <v>263</v>
      </c>
      <c r="AA21" s="329" t="s">
        <v>292</v>
      </c>
      <c r="AB21" s="330" t="s">
        <v>293</v>
      </c>
      <c r="AC21" s="330" t="s">
        <v>294</v>
      </c>
      <c r="AD21" s="330" t="s">
        <v>295</v>
      </c>
      <c r="AE21" s="331" t="s">
        <v>408</v>
      </c>
      <c r="AF21" s="12" t="b">
        <f t="shared" si="1"/>
        <v>1</v>
      </c>
      <c r="AG21" s="12" t="b">
        <f t="shared" si="2"/>
        <v>1</v>
      </c>
      <c r="AH21" s="12" t="b">
        <f t="shared" si="3"/>
        <v>1</v>
      </c>
      <c r="AI21" s="12" t="b">
        <f t="shared" si="4"/>
        <v>1</v>
      </c>
      <c r="AJ21" s="12" t="b">
        <f t="shared" si="5"/>
        <v>0</v>
      </c>
    </row>
    <row r="22" spans="1:36" x14ac:dyDescent="0.2">
      <c r="A22" s="20"/>
      <c r="B22" s="167" t="s">
        <v>109</v>
      </c>
      <c r="C22" s="38" t="s">
        <v>122</v>
      </c>
      <c r="D22" s="39" t="s">
        <v>133</v>
      </c>
      <c r="E22" s="281">
        <v>3467.3649999999998</v>
      </c>
      <c r="F22" s="281">
        <v>3821.5189999999998</v>
      </c>
      <c r="G22" s="302">
        <v>3410.0030000000002</v>
      </c>
      <c r="H22" s="281">
        <v>2846.4569999999999</v>
      </c>
      <c r="I22" s="281">
        <v>3176.0239999999999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296</v>
      </c>
      <c r="W22" s="13" t="s">
        <v>297</v>
      </c>
      <c r="X22" s="13" t="s">
        <v>298</v>
      </c>
      <c r="Y22" s="13" t="s">
        <v>299</v>
      </c>
      <c r="Z22" s="13" t="s">
        <v>300</v>
      </c>
      <c r="AA22" s="329" t="s">
        <v>296</v>
      </c>
      <c r="AB22" s="330" t="s">
        <v>297</v>
      </c>
      <c r="AC22" s="330" t="s">
        <v>298</v>
      </c>
      <c r="AD22" s="330" t="s">
        <v>299</v>
      </c>
      <c r="AE22" s="331" t="s">
        <v>409</v>
      </c>
      <c r="AF22" s="12" t="b">
        <f t="shared" si="1"/>
        <v>1</v>
      </c>
      <c r="AG22" s="12" t="b">
        <f t="shared" si="2"/>
        <v>1</v>
      </c>
      <c r="AH22" s="12" t="b">
        <f t="shared" si="3"/>
        <v>1</v>
      </c>
      <c r="AI22" s="12" t="b">
        <f t="shared" si="4"/>
        <v>1</v>
      </c>
      <c r="AJ22" s="12" t="b">
        <f t="shared" si="5"/>
        <v>0</v>
      </c>
    </row>
    <row r="23" spans="1:36" x14ac:dyDescent="0.2">
      <c r="A23" s="20"/>
      <c r="B23" s="167" t="s">
        <v>93</v>
      </c>
      <c r="C23" s="38" t="s">
        <v>92</v>
      </c>
      <c r="D23" s="39" t="s">
        <v>133</v>
      </c>
      <c r="E23" s="281">
        <v>1.3340000000000001</v>
      </c>
      <c r="F23" s="281">
        <v>1.472</v>
      </c>
      <c r="G23" s="281">
        <v>1.288</v>
      </c>
      <c r="H23" s="281">
        <v>1.196</v>
      </c>
      <c r="I23" s="281">
        <v>1.1499999999999999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301</v>
      </c>
      <c r="W23" s="13" t="s">
        <v>302</v>
      </c>
      <c r="X23" s="13" t="s">
        <v>303</v>
      </c>
      <c r="Y23" s="13" t="s">
        <v>304</v>
      </c>
      <c r="Z23" s="13" t="s">
        <v>305</v>
      </c>
      <c r="AA23" s="329" t="s">
        <v>301</v>
      </c>
      <c r="AB23" s="330" t="s">
        <v>302</v>
      </c>
      <c r="AC23" s="330" t="s">
        <v>303</v>
      </c>
      <c r="AD23" s="330" t="s">
        <v>304</v>
      </c>
      <c r="AE23" s="331" t="s">
        <v>410</v>
      </c>
      <c r="AF23" s="12" t="b">
        <f t="shared" si="1"/>
        <v>1</v>
      </c>
      <c r="AG23" s="12" t="b">
        <f t="shared" si="2"/>
        <v>1</v>
      </c>
      <c r="AH23" s="12" t="b">
        <f t="shared" si="3"/>
        <v>1</v>
      </c>
      <c r="AI23" s="12" t="b">
        <f t="shared" si="4"/>
        <v>1</v>
      </c>
      <c r="AJ23" s="12" t="b">
        <f t="shared" si="5"/>
        <v>0</v>
      </c>
    </row>
    <row r="24" spans="1:36" x14ac:dyDescent="0.2">
      <c r="A24" s="20"/>
      <c r="B24" s="167" t="s">
        <v>89</v>
      </c>
      <c r="C24" s="38" t="s">
        <v>88</v>
      </c>
      <c r="D24" s="39" t="s">
        <v>133</v>
      </c>
      <c r="E24" s="281">
        <v>653.327</v>
      </c>
      <c r="F24" s="281">
        <v>480.94200000000001</v>
      </c>
      <c r="G24" s="314">
        <v>694.221</v>
      </c>
      <c r="H24" s="281">
        <v>570.803</v>
      </c>
      <c r="I24" s="281">
        <v>380.202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306</v>
      </c>
      <c r="W24" s="13" t="s">
        <v>307</v>
      </c>
      <c r="X24" s="13" t="s">
        <v>308</v>
      </c>
      <c r="Y24" s="13" t="s">
        <v>309</v>
      </c>
      <c r="Z24" s="13" t="s">
        <v>310</v>
      </c>
      <c r="AA24" s="329" t="s">
        <v>306</v>
      </c>
      <c r="AB24" s="330" t="s">
        <v>307</v>
      </c>
      <c r="AC24" s="330" t="s">
        <v>308</v>
      </c>
      <c r="AD24" s="330" t="s">
        <v>309</v>
      </c>
      <c r="AE24" s="331" t="s">
        <v>411</v>
      </c>
      <c r="AF24" s="12" t="b">
        <f t="shared" si="1"/>
        <v>1</v>
      </c>
      <c r="AG24" s="12" t="b">
        <f t="shared" si="2"/>
        <v>1</v>
      </c>
      <c r="AH24" s="12" t="b">
        <f t="shared" si="3"/>
        <v>1</v>
      </c>
      <c r="AI24" s="12" t="b">
        <f t="shared" si="4"/>
        <v>1</v>
      </c>
      <c r="AJ24" s="12" t="b">
        <f t="shared" si="5"/>
        <v>0</v>
      </c>
    </row>
    <row r="25" spans="1:36" x14ac:dyDescent="0.2">
      <c r="A25" s="20"/>
      <c r="B25" s="167" t="s">
        <v>91</v>
      </c>
      <c r="C25" s="38" t="s">
        <v>90</v>
      </c>
      <c r="D25" s="39" t="s">
        <v>133</v>
      </c>
      <c r="E25" s="40">
        <v>10.477</v>
      </c>
      <c r="F25" s="40">
        <v>8.5220000000000002</v>
      </c>
      <c r="G25" s="40">
        <v>5.923</v>
      </c>
      <c r="H25" s="40">
        <v>5.601</v>
      </c>
      <c r="I25" s="40">
        <v>4.1520000000000001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311</v>
      </c>
      <c r="W25" s="13" t="s">
        <v>312</v>
      </c>
      <c r="X25" s="13" t="s">
        <v>313</v>
      </c>
      <c r="Y25" s="13" t="s">
        <v>314</v>
      </c>
      <c r="Z25" s="13" t="s">
        <v>315</v>
      </c>
      <c r="AA25" s="329" t="s">
        <v>311</v>
      </c>
      <c r="AB25" s="330" t="s">
        <v>312</v>
      </c>
      <c r="AC25" s="330" t="s">
        <v>313</v>
      </c>
      <c r="AD25" s="330" t="s">
        <v>314</v>
      </c>
      <c r="AE25" s="331" t="s">
        <v>412</v>
      </c>
      <c r="AF25" s="12" t="b">
        <f t="shared" si="1"/>
        <v>1</v>
      </c>
      <c r="AG25" s="12" t="b">
        <f t="shared" si="2"/>
        <v>1</v>
      </c>
      <c r="AH25" s="12" t="b">
        <f t="shared" si="3"/>
        <v>1</v>
      </c>
      <c r="AI25" s="12" t="b">
        <f t="shared" si="4"/>
        <v>1</v>
      </c>
      <c r="AJ25" s="12" t="b">
        <f t="shared" si="5"/>
        <v>0</v>
      </c>
    </row>
    <row r="26" spans="1:36" x14ac:dyDescent="0.2">
      <c r="A26" s="20"/>
      <c r="B26" s="167" t="s">
        <v>110</v>
      </c>
      <c r="C26" s="38" t="s">
        <v>123</v>
      </c>
      <c r="D26" s="39" t="s">
        <v>133</v>
      </c>
      <c r="E26" s="281">
        <v>11.212999999999999</v>
      </c>
      <c r="F26" s="281">
        <v>9.6489999999999991</v>
      </c>
      <c r="G26" s="281">
        <v>11.811</v>
      </c>
      <c r="H26" s="281">
        <v>19.998999999999999</v>
      </c>
      <c r="I26" s="281">
        <v>6.9459999999999997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316</v>
      </c>
      <c r="W26" s="13" t="s">
        <v>317</v>
      </c>
      <c r="X26" s="13" t="s">
        <v>318</v>
      </c>
      <c r="Y26" s="13" t="s">
        <v>319</v>
      </c>
      <c r="Z26" s="13" t="s">
        <v>320</v>
      </c>
      <c r="AA26" s="329" t="s">
        <v>316</v>
      </c>
      <c r="AB26" s="330" t="s">
        <v>317</v>
      </c>
      <c r="AC26" s="330" t="s">
        <v>318</v>
      </c>
      <c r="AD26" s="330" t="s">
        <v>319</v>
      </c>
      <c r="AE26" s="331" t="s">
        <v>413</v>
      </c>
      <c r="AF26" s="12" t="b">
        <f t="shared" si="1"/>
        <v>1</v>
      </c>
      <c r="AG26" s="12" t="b">
        <f t="shared" si="2"/>
        <v>1</v>
      </c>
      <c r="AH26" s="12" t="b">
        <f t="shared" si="3"/>
        <v>1</v>
      </c>
      <c r="AI26" s="12" t="b">
        <f t="shared" si="4"/>
        <v>1</v>
      </c>
      <c r="AJ26" s="12" t="b">
        <f t="shared" si="5"/>
        <v>0</v>
      </c>
    </row>
    <row r="27" spans="1:36" x14ac:dyDescent="0.2">
      <c r="A27" s="20"/>
      <c r="B27" s="167" t="s">
        <v>111</v>
      </c>
      <c r="C27" s="38" t="s">
        <v>124</v>
      </c>
      <c r="D27" s="39" t="s">
        <v>133</v>
      </c>
      <c r="E27" s="281">
        <v>15.686</v>
      </c>
      <c r="F27" s="281">
        <v>17.640999999999998</v>
      </c>
      <c r="G27" s="281">
        <v>16.238</v>
      </c>
      <c r="H27" s="281">
        <v>13.938000000000001</v>
      </c>
      <c r="I27" s="281">
        <v>16.053999999999998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321</v>
      </c>
      <c r="W27" s="13" t="s">
        <v>286</v>
      </c>
      <c r="X27" s="13" t="s">
        <v>322</v>
      </c>
      <c r="Y27" s="13" t="s">
        <v>323</v>
      </c>
      <c r="Z27" s="13" t="s">
        <v>324</v>
      </c>
      <c r="AA27" s="329" t="s">
        <v>321</v>
      </c>
      <c r="AB27" s="330" t="s">
        <v>286</v>
      </c>
      <c r="AC27" s="330" t="s">
        <v>322</v>
      </c>
      <c r="AD27" s="330" t="s">
        <v>323</v>
      </c>
      <c r="AE27" s="331" t="s">
        <v>414</v>
      </c>
      <c r="AF27" s="12" t="b">
        <f t="shared" si="1"/>
        <v>1</v>
      </c>
      <c r="AG27" s="12" t="b">
        <f t="shared" si="2"/>
        <v>1</v>
      </c>
      <c r="AH27" s="12" t="b">
        <f t="shared" si="3"/>
        <v>1</v>
      </c>
      <c r="AI27" s="12" t="b">
        <f t="shared" si="4"/>
        <v>1</v>
      </c>
      <c r="AJ27" s="12" t="b">
        <f t="shared" si="5"/>
        <v>0</v>
      </c>
    </row>
    <row r="28" spans="1:36" x14ac:dyDescent="0.2">
      <c r="A28" s="20"/>
      <c r="B28" s="167" t="s">
        <v>148</v>
      </c>
      <c r="C28" s="38" t="s">
        <v>121</v>
      </c>
      <c r="D28" s="39" t="s">
        <v>133</v>
      </c>
      <c r="E28" s="281">
        <v>181.39</v>
      </c>
      <c r="F28" s="281">
        <v>188.77</v>
      </c>
      <c r="G28" s="281">
        <v>163.01</v>
      </c>
      <c r="H28" s="281">
        <v>124.1</v>
      </c>
      <c r="I28" s="281">
        <v>103.67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325</v>
      </c>
      <c r="W28" s="13" t="s">
        <v>326</v>
      </c>
      <c r="X28" s="13" t="s">
        <v>327</v>
      </c>
      <c r="Y28" s="13" t="s">
        <v>328</v>
      </c>
      <c r="Z28" s="13" t="s">
        <v>329</v>
      </c>
      <c r="AA28" s="329" t="s">
        <v>325</v>
      </c>
      <c r="AB28" s="330" t="s">
        <v>326</v>
      </c>
      <c r="AC28" s="330" t="s">
        <v>327</v>
      </c>
      <c r="AD28" s="330" t="s">
        <v>328</v>
      </c>
      <c r="AE28" s="331" t="s">
        <v>329</v>
      </c>
      <c r="AF28" s="12" t="b">
        <f t="shared" si="1"/>
        <v>1</v>
      </c>
      <c r="AG28" s="12" t="b">
        <f t="shared" si="2"/>
        <v>1</v>
      </c>
      <c r="AH28" s="12" t="b">
        <f t="shared" si="3"/>
        <v>1</v>
      </c>
      <c r="AI28" s="12" t="b">
        <f t="shared" si="4"/>
        <v>1</v>
      </c>
      <c r="AJ28" s="12" t="b">
        <f t="shared" si="5"/>
        <v>1</v>
      </c>
    </row>
    <row r="29" spans="1:36" x14ac:dyDescent="0.2">
      <c r="A29" s="20"/>
      <c r="B29" s="167" t="s">
        <v>112</v>
      </c>
      <c r="C29" s="38" t="s">
        <v>125</v>
      </c>
      <c r="D29" s="39" t="s">
        <v>133</v>
      </c>
      <c r="E29" s="281">
        <v>2159.31</v>
      </c>
      <c r="F29" s="281">
        <v>2492.9</v>
      </c>
      <c r="G29" s="281">
        <v>2149.12</v>
      </c>
      <c r="H29" s="281">
        <v>1923.12</v>
      </c>
      <c r="I29" s="281">
        <v>2038.01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330</v>
      </c>
      <c r="W29" s="13" t="s">
        <v>331</v>
      </c>
      <c r="X29" s="13" t="s">
        <v>332</v>
      </c>
      <c r="Y29" s="13" t="s">
        <v>333</v>
      </c>
      <c r="Z29" s="13" t="s">
        <v>334</v>
      </c>
      <c r="AA29" s="329" t="s">
        <v>330</v>
      </c>
      <c r="AB29" s="330" t="s">
        <v>331</v>
      </c>
      <c r="AC29" s="330" t="s">
        <v>332</v>
      </c>
      <c r="AD29" s="330" t="s">
        <v>333</v>
      </c>
      <c r="AE29" s="331" t="s">
        <v>415</v>
      </c>
      <c r="AF29" s="12" t="b">
        <f t="shared" si="1"/>
        <v>1</v>
      </c>
      <c r="AG29" s="12" t="b">
        <f t="shared" si="2"/>
        <v>1</v>
      </c>
      <c r="AH29" s="12" t="b">
        <f t="shared" si="3"/>
        <v>1</v>
      </c>
      <c r="AI29" s="12" t="b">
        <f t="shared" si="4"/>
        <v>1</v>
      </c>
      <c r="AJ29" s="12" t="b">
        <f t="shared" si="5"/>
        <v>0</v>
      </c>
    </row>
    <row r="30" spans="1:36" x14ac:dyDescent="0.2">
      <c r="A30" s="20"/>
      <c r="B30" s="167" t="s">
        <v>113</v>
      </c>
      <c r="C30" s="38" t="s">
        <v>126</v>
      </c>
      <c r="D30" s="39" t="s">
        <v>133</v>
      </c>
      <c r="E30" s="281">
        <v>1.2190000000000001</v>
      </c>
      <c r="F30" s="281">
        <v>1.357</v>
      </c>
      <c r="G30" s="281">
        <v>1.2190000000000001</v>
      </c>
      <c r="H30" s="281">
        <v>1.1040000000000001</v>
      </c>
      <c r="I30" s="302">
        <v>1.127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265</v>
      </c>
      <c r="W30" s="13" t="s">
        <v>335</v>
      </c>
      <c r="X30" s="13" t="s">
        <v>265</v>
      </c>
      <c r="Y30" s="13" t="s">
        <v>336</v>
      </c>
      <c r="Z30" s="13" t="s">
        <v>337</v>
      </c>
      <c r="AA30" s="329" t="s">
        <v>265</v>
      </c>
      <c r="AB30" s="330" t="s">
        <v>335</v>
      </c>
      <c r="AC30" s="330" t="s">
        <v>265</v>
      </c>
      <c r="AD30" s="330" t="s">
        <v>336</v>
      </c>
      <c r="AE30" s="331" t="s">
        <v>416</v>
      </c>
      <c r="AF30" s="12" t="b">
        <f t="shared" si="1"/>
        <v>1</v>
      </c>
      <c r="AG30" s="12" t="b">
        <f t="shared" si="2"/>
        <v>1</v>
      </c>
      <c r="AH30" s="12" t="b">
        <f t="shared" si="3"/>
        <v>1</v>
      </c>
      <c r="AI30" s="12" t="b">
        <f t="shared" si="4"/>
        <v>1</v>
      </c>
      <c r="AJ30" s="12" t="b">
        <f t="shared" si="5"/>
        <v>0</v>
      </c>
    </row>
    <row r="31" spans="1:36" x14ac:dyDescent="0.2">
      <c r="A31" s="20"/>
      <c r="B31" s="167" t="s">
        <v>114</v>
      </c>
      <c r="C31" s="38" t="s">
        <v>127</v>
      </c>
      <c r="D31" s="39" t="s">
        <v>133</v>
      </c>
      <c r="E31" s="281">
        <v>1471.76</v>
      </c>
      <c r="F31" s="281">
        <v>1794.13</v>
      </c>
      <c r="G31" s="281">
        <v>1627.26</v>
      </c>
      <c r="H31" s="281">
        <v>1515.62</v>
      </c>
      <c r="I31" s="281">
        <v>1789.39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338</v>
      </c>
      <c r="W31" s="13" t="s">
        <v>339</v>
      </c>
      <c r="X31" s="13" t="s">
        <v>340</v>
      </c>
      <c r="Y31" s="13" t="s">
        <v>341</v>
      </c>
      <c r="Z31" s="13" t="s">
        <v>342</v>
      </c>
      <c r="AA31" s="329" t="s">
        <v>338</v>
      </c>
      <c r="AB31" s="330" t="s">
        <v>339</v>
      </c>
      <c r="AC31" s="330" t="s">
        <v>340</v>
      </c>
      <c r="AD31" s="330" t="s">
        <v>341</v>
      </c>
      <c r="AE31" s="331" t="s">
        <v>417</v>
      </c>
      <c r="AF31" s="12" t="b">
        <f t="shared" si="1"/>
        <v>1</v>
      </c>
      <c r="AG31" s="12" t="b">
        <f t="shared" si="2"/>
        <v>1</v>
      </c>
      <c r="AH31" s="12" t="b">
        <f t="shared" si="3"/>
        <v>1</v>
      </c>
      <c r="AI31" s="12" t="b">
        <f t="shared" si="4"/>
        <v>1</v>
      </c>
      <c r="AJ31" s="12" t="b">
        <f t="shared" si="5"/>
        <v>0</v>
      </c>
    </row>
    <row r="32" spans="1:36" x14ac:dyDescent="0.2">
      <c r="A32" s="20"/>
      <c r="B32" s="167" t="s">
        <v>87</v>
      </c>
      <c r="C32" s="38" t="s">
        <v>86</v>
      </c>
      <c r="D32" s="39" t="s">
        <v>133</v>
      </c>
      <c r="E32" s="281">
        <v>31.774999999999999</v>
      </c>
      <c r="F32" s="281">
        <v>34.213000000000001</v>
      </c>
      <c r="G32" s="281">
        <v>29.635999999999999</v>
      </c>
      <c r="H32" s="281">
        <v>21.494</v>
      </c>
      <c r="I32" s="281">
        <v>25.312000000000001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343</v>
      </c>
      <c r="W32" s="13" t="s">
        <v>344</v>
      </c>
      <c r="X32" s="13" t="s">
        <v>345</v>
      </c>
      <c r="Y32" s="13" t="s">
        <v>346</v>
      </c>
      <c r="Z32" s="13" t="s">
        <v>347</v>
      </c>
      <c r="AA32" s="329" t="s">
        <v>343</v>
      </c>
      <c r="AB32" s="330" t="s">
        <v>344</v>
      </c>
      <c r="AC32" s="330" t="s">
        <v>345</v>
      </c>
      <c r="AD32" s="330" t="s">
        <v>346</v>
      </c>
      <c r="AE32" s="331" t="s">
        <v>418</v>
      </c>
      <c r="AF32" s="12" t="b">
        <f t="shared" si="1"/>
        <v>1</v>
      </c>
      <c r="AG32" s="12" t="b">
        <f t="shared" si="2"/>
        <v>1</v>
      </c>
      <c r="AH32" s="12" t="b">
        <f t="shared" si="3"/>
        <v>1</v>
      </c>
      <c r="AI32" s="12" t="b">
        <f t="shared" si="4"/>
        <v>1</v>
      </c>
      <c r="AJ32" s="12" t="b">
        <f t="shared" si="5"/>
        <v>0</v>
      </c>
    </row>
    <row r="33" spans="1:36" x14ac:dyDescent="0.2">
      <c r="A33" s="20"/>
      <c r="B33" s="167" t="s">
        <v>70</v>
      </c>
      <c r="C33" s="38" t="s">
        <v>69</v>
      </c>
      <c r="D33" s="39" t="s">
        <v>133</v>
      </c>
      <c r="E33" s="40" t="s">
        <v>401</v>
      </c>
      <c r="F33" s="40" t="s">
        <v>401</v>
      </c>
      <c r="G33" s="40" t="s">
        <v>401</v>
      </c>
      <c r="H33" s="40" t="s">
        <v>401</v>
      </c>
      <c r="I33" s="281" t="s">
        <v>401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262</v>
      </c>
      <c r="W33" s="13" t="s">
        <v>262</v>
      </c>
      <c r="X33" s="13" t="s">
        <v>262</v>
      </c>
      <c r="Y33" s="13" t="s">
        <v>262</v>
      </c>
      <c r="Z33" s="13" t="s">
        <v>262</v>
      </c>
      <c r="AA33" s="329" t="s">
        <v>262</v>
      </c>
      <c r="AB33" s="330" t="s">
        <v>262</v>
      </c>
      <c r="AC33" s="330" t="s">
        <v>262</v>
      </c>
      <c r="AD33" s="330" t="s">
        <v>262</v>
      </c>
      <c r="AE33" s="331" t="s">
        <v>262</v>
      </c>
      <c r="AF33" s="12" t="b">
        <f t="shared" si="1"/>
        <v>1</v>
      </c>
      <c r="AG33" s="12" t="b">
        <f t="shared" si="2"/>
        <v>1</v>
      </c>
      <c r="AH33" s="12" t="b">
        <f t="shared" si="3"/>
        <v>1</v>
      </c>
      <c r="AI33" s="12" t="b">
        <f t="shared" si="4"/>
        <v>1</v>
      </c>
      <c r="AJ33" s="12" t="b">
        <f t="shared" si="5"/>
        <v>1</v>
      </c>
    </row>
    <row r="34" spans="1:36" x14ac:dyDescent="0.2">
      <c r="A34" s="20"/>
      <c r="B34" s="167" t="s">
        <v>85</v>
      </c>
      <c r="C34" s="38" t="s">
        <v>84</v>
      </c>
      <c r="D34" s="39" t="s">
        <v>133</v>
      </c>
      <c r="E34" s="281">
        <v>7.4980000000000002</v>
      </c>
      <c r="F34" s="302">
        <v>11.454000000000001</v>
      </c>
      <c r="G34" s="281">
        <v>11.430999999999999</v>
      </c>
      <c r="H34" s="281">
        <v>9.9359999999999999</v>
      </c>
      <c r="I34" s="281">
        <v>12.029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348</v>
      </c>
      <c r="W34" s="13" t="s">
        <v>349</v>
      </c>
      <c r="X34" s="13" t="s">
        <v>350</v>
      </c>
      <c r="Y34" s="13" t="s">
        <v>351</v>
      </c>
      <c r="Z34" s="13" t="s">
        <v>267</v>
      </c>
      <c r="AA34" s="329" t="s">
        <v>348</v>
      </c>
      <c r="AB34" s="330" t="s">
        <v>349</v>
      </c>
      <c r="AC34" s="330" t="s">
        <v>350</v>
      </c>
      <c r="AD34" s="330" t="s">
        <v>351</v>
      </c>
      <c r="AE34" s="331" t="s">
        <v>419</v>
      </c>
      <c r="AF34" s="12" t="b">
        <f t="shared" si="1"/>
        <v>1</v>
      </c>
      <c r="AG34" s="12" t="b">
        <f t="shared" si="2"/>
        <v>1</v>
      </c>
      <c r="AH34" s="12" t="b">
        <f t="shared" si="3"/>
        <v>1</v>
      </c>
      <c r="AI34" s="12" t="b">
        <f t="shared" si="4"/>
        <v>1</v>
      </c>
      <c r="AJ34" s="12" t="b">
        <f t="shared" si="5"/>
        <v>0</v>
      </c>
    </row>
    <row r="35" spans="1:36" x14ac:dyDescent="0.2">
      <c r="A35" s="20"/>
      <c r="B35" s="167" t="s">
        <v>149</v>
      </c>
      <c r="C35" s="38" t="s">
        <v>83</v>
      </c>
      <c r="D35" s="39" t="s">
        <v>133</v>
      </c>
      <c r="E35" s="281">
        <v>9.0280000000000005</v>
      </c>
      <c r="F35" s="281">
        <v>5.0490000000000004</v>
      </c>
      <c r="G35" s="281">
        <v>4.3819999999999997</v>
      </c>
      <c r="H35" s="281">
        <v>4.1289999999999996</v>
      </c>
      <c r="I35" s="281">
        <v>7.0960000000000001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352</v>
      </c>
      <c r="W35" s="13" t="s">
        <v>353</v>
      </c>
      <c r="X35" s="13" t="s">
        <v>354</v>
      </c>
      <c r="Y35" s="13" t="s">
        <v>355</v>
      </c>
      <c r="Z35" s="13" t="s">
        <v>356</v>
      </c>
      <c r="AA35" s="329" t="s">
        <v>352</v>
      </c>
      <c r="AB35" s="330" t="s">
        <v>353</v>
      </c>
      <c r="AC35" s="330" t="s">
        <v>354</v>
      </c>
      <c r="AD35" s="330" t="s">
        <v>355</v>
      </c>
      <c r="AE35" s="331" t="s">
        <v>356</v>
      </c>
      <c r="AF35" s="12" t="b">
        <f t="shared" si="1"/>
        <v>1</v>
      </c>
      <c r="AG35" s="12" t="b">
        <f t="shared" si="2"/>
        <v>1</v>
      </c>
      <c r="AH35" s="12" t="b">
        <f t="shared" si="3"/>
        <v>1</v>
      </c>
      <c r="AI35" s="12" t="b">
        <f t="shared" si="4"/>
        <v>1</v>
      </c>
      <c r="AJ35" s="12" t="b">
        <f t="shared" si="5"/>
        <v>1</v>
      </c>
    </row>
    <row r="36" spans="1:36" x14ac:dyDescent="0.2">
      <c r="A36" s="20"/>
      <c r="B36" s="167" t="s">
        <v>104</v>
      </c>
      <c r="C36" s="38" t="s">
        <v>103</v>
      </c>
      <c r="D36" s="39" t="s">
        <v>133</v>
      </c>
      <c r="E36" s="281" t="s">
        <v>402</v>
      </c>
      <c r="F36" s="281" t="s">
        <v>402</v>
      </c>
      <c r="G36" s="281" t="s">
        <v>402</v>
      </c>
      <c r="H36" s="281" t="s">
        <v>402</v>
      </c>
      <c r="I36" s="281" t="s">
        <v>402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264</v>
      </c>
      <c r="W36" s="13" t="s">
        <v>264</v>
      </c>
      <c r="X36" s="13" t="s">
        <v>264</v>
      </c>
      <c r="Y36" s="13" t="s">
        <v>264</v>
      </c>
      <c r="Z36" s="13" t="s">
        <v>264</v>
      </c>
      <c r="AA36" s="329" t="s">
        <v>264</v>
      </c>
      <c r="AB36" s="330" t="s">
        <v>264</v>
      </c>
      <c r="AC36" s="330" t="s">
        <v>264</v>
      </c>
      <c r="AD36" s="330" t="s">
        <v>264</v>
      </c>
      <c r="AE36" s="331" t="s">
        <v>264</v>
      </c>
      <c r="AF36" s="12" t="b">
        <f t="shared" si="1"/>
        <v>1</v>
      </c>
      <c r="AG36" s="12" t="b">
        <f t="shared" si="2"/>
        <v>1</v>
      </c>
      <c r="AH36" s="12" t="b">
        <f t="shared" si="3"/>
        <v>1</v>
      </c>
      <c r="AI36" s="12" t="b">
        <f t="shared" si="4"/>
        <v>1</v>
      </c>
      <c r="AJ36" s="12" t="b">
        <f t="shared" si="5"/>
        <v>1</v>
      </c>
    </row>
    <row r="37" spans="1:36" x14ac:dyDescent="0.2">
      <c r="A37" s="20"/>
      <c r="B37" s="291" t="s">
        <v>82</v>
      </c>
      <c r="C37" s="292" t="s">
        <v>81</v>
      </c>
      <c r="D37" s="293" t="s">
        <v>133</v>
      </c>
      <c r="E37" s="296">
        <v>505.57499999999999</v>
      </c>
      <c r="F37" s="296">
        <v>374.49799999999999</v>
      </c>
      <c r="G37" s="296">
        <v>531.12800000000004</v>
      </c>
      <c r="H37" s="296">
        <v>581.10699999999997</v>
      </c>
      <c r="I37" s="323">
        <v>368.77100000000002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357</v>
      </c>
      <c r="W37" s="13" t="s">
        <v>358</v>
      </c>
      <c r="X37" s="13" t="s">
        <v>359</v>
      </c>
      <c r="Y37" s="13" t="s">
        <v>360</v>
      </c>
      <c r="Z37" s="13" t="s">
        <v>361</v>
      </c>
      <c r="AA37" s="329" t="s">
        <v>357</v>
      </c>
      <c r="AB37" s="330" t="s">
        <v>358</v>
      </c>
      <c r="AC37" s="330" t="s">
        <v>359</v>
      </c>
      <c r="AD37" s="330" t="s">
        <v>360</v>
      </c>
      <c r="AE37" s="331" t="s">
        <v>420</v>
      </c>
      <c r="AF37" s="12" t="b">
        <f t="shared" si="1"/>
        <v>1</v>
      </c>
      <c r="AG37" s="12" t="b">
        <f t="shared" si="2"/>
        <v>1</v>
      </c>
      <c r="AH37" s="12" t="b">
        <f t="shared" si="3"/>
        <v>1</v>
      </c>
      <c r="AI37" s="12" t="b">
        <f t="shared" si="4"/>
        <v>1</v>
      </c>
      <c r="AJ37" s="12" t="b">
        <f t="shared" si="5"/>
        <v>0</v>
      </c>
    </row>
    <row r="38" spans="1:36" x14ac:dyDescent="0.2">
      <c r="A38" s="20"/>
      <c r="B38" s="167" t="s">
        <v>115</v>
      </c>
      <c r="C38" s="38" t="s">
        <v>128</v>
      </c>
      <c r="D38" s="39" t="s">
        <v>133</v>
      </c>
      <c r="E38" s="281">
        <v>512.85</v>
      </c>
      <c r="F38" s="281">
        <v>675.3</v>
      </c>
      <c r="G38" s="281">
        <v>461.5</v>
      </c>
      <c r="H38" s="281">
        <v>416.67</v>
      </c>
      <c r="I38" s="281">
        <v>392.24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362</v>
      </c>
      <c r="W38" s="13" t="s">
        <v>363</v>
      </c>
      <c r="X38" s="13" t="s">
        <v>364</v>
      </c>
      <c r="Y38" s="13" t="s">
        <v>365</v>
      </c>
      <c r="Z38" s="13" t="s">
        <v>366</v>
      </c>
      <c r="AA38" s="329" t="s">
        <v>362</v>
      </c>
      <c r="AB38" s="330" t="s">
        <v>363</v>
      </c>
      <c r="AC38" s="330" t="s">
        <v>364</v>
      </c>
      <c r="AD38" s="330" t="s">
        <v>365</v>
      </c>
      <c r="AE38" s="331" t="s">
        <v>366</v>
      </c>
      <c r="AF38" s="12" t="b">
        <f t="shared" si="1"/>
        <v>1</v>
      </c>
      <c r="AG38" s="12" t="b">
        <f t="shared" si="2"/>
        <v>1</v>
      </c>
      <c r="AH38" s="12" t="b">
        <f t="shared" si="3"/>
        <v>1</v>
      </c>
      <c r="AI38" s="12" t="b">
        <f t="shared" si="4"/>
        <v>1</v>
      </c>
      <c r="AJ38" s="12" t="b">
        <f t="shared" si="5"/>
        <v>1</v>
      </c>
    </row>
    <row r="39" spans="1:36" x14ac:dyDescent="0.2">
      <c r="A39" s="20"/>
      <c r="B39" s="167" t="s">
        <v>78</v>
      </c>
      <c r="C39" s="38" t="s">
        <v>77</v>
      </c>
      <c r="D39" s="39" t="s">
        <v>133</v>
      </c>
      <c r="E39" s="281">
        <v>5.91</v>
      </c>
      <c r="F39" s="281">
        <v>5.15</v>
      </c>
      <c r="G39" s="281">
        <v>8.51</v>
      </c>
      <c r="H39" s="281">
        <v>6.28</v>
      </c>
      <c r="I39" s="281">
        <v>11.75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367</v>
      </c>
      <c r="W39" s="13" t="s">
        <v>368</v>
      </c>
      <c r="X39" s="13" t="s">
        <v>369</v>
      </c>
      <c r="Y39" s="13" t="s">
        <v>370</v>
      </c>
      <c r="Z39" s="13" t="s">
        <v>371</v>
      </c>
      <c r="AA39" s="329" t="s">
        <v>367</v>
      </c>
      <c r="AB39" s="330" t="s">
        <v>368</v>
      </c>
      <c r="AC39" s="330" t="s">
        <v>369</v>
      </c>
      <c r="AD39" s="330" t="s">
        <v>370</v>
      </c>
      <c r="AE39" s="331" t="s">
        <v>421</v>
      </c>
      <c r="AF39" s="12" t="b">
        <f t="shared" si="1"/>
        <v>1</v>
      </c>
      <c r="AG39" s="12" t="b">
        <f t="shared" si="2"/>
        <v>1</v>
      </c>
      <c r="AH39" s="12" t="b">
        <f t="shared" si="3"/>
        <v>1</v>
      </c>
      <c r="AI39" s="12" t="b">
        <f t="shared" si="4"/>
        <v>1</v>
      </c>
      <c r="AJ39" s="12" t="b">
        <f t="shared" si="5"/>
        <v>0</v>
      </c>
    </row>
    <row r="40" spans="1:36" x14ac:dyDescent="0.2">
      <c r="A40" s="20"/>
      <c r="B40" s="167" t="s">
        <v>116</v>
      </c>
      <c r="C40" s="38" t="s">
        <v>129</v>
      </c>
      <c r="D40" s="39" t="s">
        <v>133</v>
      </c>
      <c r="E40" s="281">
        <v>1824.5</v>
      </c>
      <c r="F40" s="314">
        <v>2644.6</v>
      </c>
      <c r="G40" s="281">
        <v>2413.6999999999998</v>
      </c>
      <c r="H40" s="281">
        <v>2117.1999999999998</v>
      </c>
      <c r="I40" s="281">
        <v>2185.1999999999998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372</v>
      </c>
      <c r="W40" s="13" t="s">
        <v>373</v>
      </c>
      <c r="X40" s="13" t="s">
        <v>374</v>
      </c>
      <c r="Y40" s="13" t="s">
        <v>375</v>
      </c>
      <c r="Z40" s="13" t="s">
        <v>376</v>
      </c>
      <c r="AA40" s="329" t="s">
        <v>372</v>
      </c>
      <c r="AB40" s="330" t="s">
        <v>373</v>
      </c>
      <c r="AC40" s="330" t="s">
        <v>374</v>
      </c>
      <c r="AD40" s="330" t="s">
        <v>375</v>
      </c>
      <c r="AE40" s="331" t="s">
        <v>422</v>
      </c>
      <c r="AF40" s="12" t="b">
        <f t="shared" si="1"/>
        <v>1</v>
      </c>
      <c r="AG40" s="12" t="b">
        <f t="shared" si="2"/>
        <v>1</v>
      </c>
      <c r="AH40" s="12" t="b">
        <f t="shared" si="3"/>
        <v>1</v>
      </c>
      <c r="AI40" s="12" t="b">
        <f t="shared" si="4"/>
        <v>1</v>
      </c>
      <c r="AJ40" s="12" t="b">
        <f t="shared" si="5"/>
        <v>0</v>
      </c>
    </row>
    <row r="41" spans="1:36" x14ac:dyDescent="0.2">
      <c r="A41" s="20"/>
      <c r="B41" s="167" t="s">
        <v>117</v>
      </c>
      <c r="C41" s="38" t="s">
        <v>130</v>
      </c>
      <c r="D41" s="39" t="s">
        <v>133</v>
      </c>
      <c r="E41" s="281">
        <v>21289.599999999999</v>
      </c>
      <c r="F41" s="281">
        <v>8484.9</v>
      </c>
      <c r="G41" s="281">
        <v>7834.5</v>
      </c>
      <c r="H41" s="314">
        <v>8027.7</v>
      </c>
      <c r="I41" s="314">
        <v>5901.4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377</v>
      </c>
      <c r="W41" s="13" t="s">
        <v>378</v>
      </c>
      <c r="X41" s="13" t="s">
        <v>379</v>
      </c>
      <c r="Y41" s="13" t="s">
        <v>380</v>
      </c>
      <c r="Z41" s="13" t="s">
        <v>381</v>
      </c>
      <c r="AA41" s="329" t="s">
        <v>377</v>
      </c>
      <c r="AB41" s="330" t="s">
        <v>378</v>
      </c>
      <c r="AC41" s="330" t="s">
        <v>379</v>
      </c>
      <c r="AD41" s="330" t="s">
        <v>380</v>
      </c>
      <c r="AE41" s="331" t="s">
        <v>381</v>
      </c>
      <c r="AF41" s="12" t="b">
        <f t="shared" si="1"/>
        <v>1</v>
      </c>
      <c r="AG41" s="12" t="b">
        <f t="shared" si="2"/>
        <v>1</v>
      </c>
      <c r="AH41" s="12" t="b">
        <f t="shared" si="3"/>
        <v>1</v>
      </c>
      <c r="AI41" s="12" t="b">
        <f t="shared" si="4"/>
        <v>1</v>
      </c>
      <c r="AJ41" s="12" t="b">
        <f t="shared" si="5"/>
        <v>1</v>
      </c>
    </row>
    <row r="42" spans="1:36" x14ac:dyDescent="0.2">
      <c r="A42" s="20"/>
      <c r="B42" s="167" t="s">
        <v>76</v>
      </c>
      <c r="C42" s="38" t="s">
        <v>75</v>
      </c>
      <c r="D42" s="39" t="s">
        <v>133</v>
      </c>
      <c r="E42" s="281" t="s">
        <v>403</v>
      </c>
      <c r="F42" s="281" t="s">
        <v>403</v>
      </c>
      <c r="G42" s="281" t="s">
        <v>403</v>
      </c>
      <c r="H42" s="281" t="s">
        <v>403</v>
      </c>
      <c r="I42" s="281" t="s">
        <v>403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257</v>
      </c>
      <c r="W42" s="13" t="s">
        <v>257</v>
      </c>
      <c r="X42" s="13" t="s">
        <v>257</v>
      </c>
      <c r="Y42" s="13" t="s">
        <v>257</v>
      </c>
      <c r="Z42" s="13" t="s">
        <v>257</v>
      </c>
      <c r="AA42" s="329" t="s">
        <v>257</v>
      </c>
      <c r="AB42" s="330" t="s">
        <v>257</v>
      </c>
      <c r="AC42" s="330" t="s">
        <v>257</v>
      </c>
      <c r="AD42" s="330" t="s">
        <v>257</v>
      </c>
      <c r="AE42" s="331" t="s">
        <v>257</v>
      </c>
      <c r="AF42" s="12" t="b">
        <f t="shared" si="1"/>
        <v>1</v>
      </c>
      <c r="AG42" s="12" t="b">
        <f t="shared" si="2"/>
        <v>1</v>
      </c>
      <c r="AH42" s="12" t="b">
        <f t="shared" si="3"/>
        <v>1</v>
      </c>
      <c r="AI42" s="12" t="b">
        <f t="shared" si="4"/>
        <v>1</v>
      </c>
      <c r="AJ42" s="12" t="b">
        <f t="shared" si="5"/>
        <v>1</v>
      </c>
    </row>
    <row r="43" spans="1:36" x14ac:dyDescent="0.2">
      <c r="A43" s="20"/>
      <c r="B43" s="167" t="s">
        <v>118</v>
      </c>
      <c r="C43" s="38" t="s">
        <v>131</v>
      </c>
      <c r="D43" s="39" t="s">
        <v>133</v>
      </c>
      <c r="E43" s="281">
        <v>33.131999999999998</v>
      </c>
      <c r="F43" s="281">
        <v>44.494</v>
      </c>
      <c r="G43" s="281">
        <v>40.837000000000003</v>
      </c>
      <c r="H43" s="281">
        <v>37.110999999999997</v>
      </c>
      <c r="I43" s="281">
        <v>37.604999999999997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382</v>
      </c>
      <c r="W43" s="13" t="s">
        <v>383</v>
      </c>
      <c r="X43" s="13" t="s">
        <v>384</v>
      </c>
      <c r="Y43" s="13" t="s">
        <v>385</v>
      </c>
      <c r="Z43" s="13" t="s">
        <v>386</v>
      </c>
      <c r="AA43" s="329" t="s">
        <v>382</v>
      </c>
      <c r="AB43" s="330" t="s">
        <v>383</v>
      </c>
      <c r="AC43" s="330" t="s">
        <v>384</v>
      </c>
      <c r="AD43" s="330" t="s">
        <v>385</v>
      </c>
      <c r="AE43" s="331" t="s">
        <v>423</v>
      </c>
      <c r="AF43" s="12" t="b">
        <f t="shared" si="1"/>
        <v>1</v>
      </c>
      <c r="AG43" s="12" t="b">
        <f t="shared" si="2"/>
        <v>1</v>
      </c>
      <c r="AH43" s="12" t="b">
        <f t="shared" si="3"/>
        <v>1</v>
      </c>
      <c r="AI43" s="12" t="b">
        <f t="shared" si="4"/>
        <v>1</v>
      </c>
      <c r="AJ43" s="12" t="b">
        <f t="shared" si="5"/>
        <v>0</v>
      </c>
    </row>
    <row r="44" spans="1:3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  <c r="AA44" s="329"/>
      <c r="AB44" s="330"/>
      <c r="AC44" s="330"/>
      <c r="AD44" s="330"/>
      <c r="AE44" s="331"/>
      <c r="AF44" s="12" t="b">
        <f t="shared" si="1"/>
        <v>1</v>
      </c>
      <c r="AG44" s="12" t="b">
        <f t="shared" si="2"/>
        <v>1</v>
      </c>
      <c r="AH44" s="12" t="b">
        <f t="shared" si="3"/>
        <v>1</v>
      </c>
      <c r="AI44" s="12" t="b">
        <f t="shared" si="4"/>
        <v>1</v>
      </c>
      <c r="AJ44" s="12" t="b">
        <f t="shared" si="5"/>
        <v>1</v>
      </c>
    </row>
    <row r="45" spans="1:36" x14ac:dyDescent="0.2">
      <c r="A45" s="20"/>
      <c r="B45" s="167" t="s">
        <v>74</v>
      </c>
      <c r="C45" s="38" t="s">
        <v>73</v>
      </c>
      <c r="D45" s="39" t="s">
        <v>133</v>
      </c>
      <c r="E45" s="281">
        <v>7.6820000000000004</v>
      </c>
      <c r="F45" s="281">
        <v>7.59</v>
      </c>
      <c r="G45" s="281">
        <v>6.7389999999999999</v>
      </c>
      <c r="H45" s="281">
        <v>6.7389999999999999</v>
      </c>
      <c r="I45" s="281">
        <v>7.7279999999999998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387</v>
      </c>
      <c r="W45" s="13" t="s">
        <v>388</v>
      </c>
      <c r="X45" s="13" t="s">
        <v>389</v>
      </c>
      <c r="Y45" s="13" t="s">
        <v>389</v>
      </c>
      <c r="Z45" s="13" t="s">
        <v>390</v>
      </c>
      <c r="AA45" s="329" t="s">
        <v>387</v>
      </c>
      <c r="AB45" s="330" t="s">
        <v>388</v>
      </c>
      <c r="AC45" s="330" t="s">
        <v>389</v>
      </c>
      <c r="AD45" s="330" t="s">
        <v>389</v>
      </c>
      <c r="AE45" s="331" t="s">
        <v>424</v>
      </c>
      <c r="AF45" s="12" t="b">
        <f t="shared" si="1"/>
        <v>1</v>
      </c>
      <c r="AG45" s="12" t="b">
        <f t="shared" si="2"/>
        <v>1</v>
      </c>
      <c r="AH45" s="12" t="b">
        <f t="shared" si="3"/>
        <v>1</v>
      </c>
      <c r="AI45" s="12" t="b">
        <f t="shared" si="4"/>
        <v>1</v>
      </c>
      <c r="AJ45" s="12" t="b">
        <f t="shared" si="5"/>
        <v>0</v>
      </c>
    </row>
    <row r="46" spans="1:3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325">
        <v>160.07</v>
      </c>
      <c r="F46" s="282">
        <v>168.26</v>
      </c>
      <c r="G46" s="282">
        <v>157.81</v>
      </c>
      <c r="H46" s="282">
        <v>148.25</v>
      </c>
      <c r="I46" s="325">
        <v>114.23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391</v>
      </c>
      <c r="W46" s="13" t="s">
        <v>392</v>
      </c>
      <c r="X46" s="13" t="s">
        <v>393</v>
      </c>
      <c r="Y46" s="13" t="s">
        <v>394</v>
      </c>
      <c r="Z46" s="13" t="s">
        <v>395</v>
      </c>
      <c r="AA46" s="332" t="s">
        <v>391</v>
      </c>
      <c r="AB46" s="333" t="s">
        <v>392</v>
      </c>
      <c r="AC46" s="333" t="s">
        <v>393</v>
      </c>
      <c r="AD46" s="333" t="s">
        <v>394</v>
      </c>
      <c r="AE46" s="334" t="s">
        <v>425</v>
      </c>
      <c r="AF46" s="12" t="b">
        <f t="shared" si="1"/>
        <v>1</v>
      </c>
      <c r="AG46" s="12" t="b">
        <f t="shared" si="2"/>
        <v>1</v>
      </c>
      <c r="AH46" s="12" t="b">
        <f t="shared" si="3"/>
        <v>1</v>
      </c>
      <c r="AI46" s="12" t="b">
        <f t="shared" si="4"/>
        <v>1</v>
      </c>
      <c r="AJ46" s="12" t="b">
        <f t="shared" si="5"/>
        <v>0</v>
      </c>
    </row>
    <row r="47" spans="1:3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AF47" s="12" t="b">
        <f t="shared" si="1"/>
        <v>1</v>
      </c>
      <c r="AG47" s="12" t="b">
        <f t="shared" si="2"/>
        <v>1</v>
      </c>
      <c r="AH47" s="12" t="b">
        <f t="shared" si="3"/>
        <v>1</v>
      </c>
      <c r="AI47" s="12" t="b">
        <f t="shared" si="4"/>
        <v>1</v>
      </c>
      <c r="AJ47" s="12" t="b">
        <f t="shared" si="5"/>
        <v>1</v>
      </c>
    </row>
    <row r="48" spans="1:3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404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6" t="s">
        <v>191</v>
      </c>
      <c r="C52" s="467"/>
      <c r="D52" s="467"/>
      <c r="E52" s="467"/>
      <c r="F52" s="467"/>
      <c r="G52" s="467"/>
      <c r="H52" s="467"/>
      <c r="I52" s="467"/>
      <c r="J52" s="467"/>
      <c r="K52" s="467"/>
      <c r="L52" s="467"/>
      <c r="M52" s="467"/>
      <c r="N52" s="467"/>
      <c r="O52" s="467"/>
      <c r="P52" s="467"/>
      <c r="Q52" s="467"/>
      <c r="R52" s="467"/>
      <c r="S52" s="468"/>
      <c r="T52" s="197"/>
    </row>
    <row r="53" spans="1:26" s="16" customFormat="1" ht="12.6" customHeight="1" x14ac:dyDescent="0.2">
      <c r="A53" s="36"/>
      <c r="B53" s="451" t="s">
        <v>185</v>
      </c>
      <c r="C53" s="452"/>
      <c r="D53" s="450" t="s">
        <v>105</v>
      </c>
      <c r="E53" s="452" t="str">
        <f>E12</f>
        <v>Fecha</v>
      </c>
      <c r="F53" s="452"/>
      <c r="G53" s="452"/>
      <c r="H53" s="452"/>
      <c r="I53" s="452"/>
      <c r="J53" s="452"/>
      <c r="K53" s="452"/>
      <c r="L53" s="452"/>
      <c r="M53" s="452"/>
      <c r="N53" s="452"/>
      <c r="O53" s="452"/>
      <c r="P53" s="452"/>
      <c r="Q53" s="452"/>
      <c r="R53" s="452"/>
      <c r="S53" s="456"/>
      <c r="T53" s="198"/>
    </row>
    <row r="54" spans="1:26" ht="12.75" customHeight="1" x14ac:dyDescent="0.2">
      <c r="A54" s="20"/>
      <c r="B54" s="451"/>
      <c r="C54" s="452"/>
      <c r="D54" s="450"/>
      <c r="E54" s="37">
        <f>'A.2.4. Cálculo PM10 y VM'!$E17</f>
        <v>44879.631944444445</v>
      </c>
      <c r="F54" s="37">
        <f>'A.2.4. Cálculo PM10 y VM'!$E18</f>
        <v>44880.625</v>
      </c>
      <c r="G54" s="37">
        <f>'A.2.4. Cálculo PM10 y VM'!$E19</f>
        <v>44881.65625</v>
      </c>
      <c r="H54" s="37">
        <f>'A.2.4. Cálculo PM10 y VM'!$E20</f>
        <v>44882.708333333336</v>
      </c>
      <c r="I54" s="37">
        <f>'A.2.4. Cálculo PM10 y VM'!$E21</f>
        <v>44883.673611111109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49" t="s">
        <v>182</v>
      </c>
      <c r="C55" s="450"/>
      <c r="D55" s="450"/>
      <c r="E55" s="47">
        <f>'A.2.4. Cálculo PM10 y VM'!K17</f>
        <v>1611.3800000040781</v>
      </c>
      <c r="F55" s="47">
        <f>'A.2.4. Cálculo PM10 y VM'!K18</f>
        <v>1612.536000004081</v>
      </c>
      <c r="G55" s="47">
        <f>'A.2.4. Cálculo PM10 y VM'!K19</f>
        <v>1611.324000004078</v>
      </c>
      <c r="H55" s="47">
        <f>'A.2.4. Cálculo PM10 y VM'!K20</f>
        <v>1612.2309999918396</v>
      </c>
      <c r="I55" s="47">
        <f>'A.2.4. Cálculo PM10 y VM'!K21</f>
        <v>1610.4976363677122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6">IF(ISNUMBER(FIND("&lt;",E14)),"&lt; L.C.",PRODUCT(E14,1/E$55))</f>
        <v>0.88831746701360148</v>
      </c>
      <c r="F56" s="48">
        <f t="shared" si="6"/>
        <v>1.0082621411217394</v>
      </c>
      <c r="G56" s="48">
        <f t="shared" si="6"/>
        <v>0.87614409019938078</v>
      </c>
      <c r="H56" s="48">
        <f t="shared" si="6"/>
        <v>0.77871409246339696</v>
      </c>
      <c r="I56" s="48">
        <f t="shared" si="6"/>
        <v>0.82251036579450953</v>
      </c>
      <c r="J56" s="48" t="e">
        <f t="shared" ref="J56:S56" si="7">IF(ISNUMBER(FIND("&lt;",J14)),"N.D.",PRODUCT(J14,1/J$55))</f>
        <v>#REF!</v>
      </c>
      <c r="K56" s="48" t="e">
        <f t="shared" si="7"/>
        <v>#REF!</v>
      </c>
      <c r="L56" s="48" t="e">
        <f t="shared" si="7"/>
        <v>#REF!</v>
      </c>
      <c r="M56" s="48" t="e">
        <f t="shared" si="7"/>
        <v>#REF!</v>
      </c>
      <c r="N56" s="48" t="e">
        <f t="shared" si="7"/>
        <v>#REF!</v>
      </c>
      <c r="O56" s="48" t="e">
        <f t="shared" si="7"/>
        <v>#REF!</v>
      </c>
      <c r="P56" s="48" t="e">
        <f t="shared" si="7"/>
        <v>#REF!</v>
      </c>
      <c r="Q56" s="48" t="e">
        <f t="shared" si="7"/>
        <v>#REF!</v>
      </c>
      <c r="R56" s="48" t="e">
        <f t="shared" si="7"/>
        <v>#REF!</v>
      </c>
      <c r="S56" s="175" t="e">
        <f t="shared" si="7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si="6"/>
        <v>&lt; L.C.</v>
      </c>
      <c r="F57" s="48">
        <f t="shared" si="6"/>
        <v>1.0840068066669992E-3</v>
      </c>
      <c r="G57" s="48" t="str">
        <f t="shared" si="6"/>
        <v>&lt; L.C.</v>
      </c>
      <c r="H57" s="48" t="str">
        <f t="shared" si="6"/>
        <v>&lt; L.C.</v>
      </c>
      <c r="I57" s="48" t="str">
        <f t="shared" si="6"/>
        <v>&lt; L.C.</v>
      </c>
      <c r="J57" s="48" t="e">
        <f t="shared" ref="J57:S57" si="8">IF(ISNUMBER(FIND("&lt;",J15)),"N.D.",PRODUCT(J15,1/J$55))</f>
        <v>#REF!</v>
      </c>
      <c r="K57" s="48" t="e">
        <f t="shared" si="8"/>
        <v>#REF!</v>
      </c>
      <c r="L57" s="48" t="e">
        <f t="shared" si="8"/>
        <v>#REF!</v>
      </c>
      <c r="M57" s="48" t="e">
        <f t="shared" si="8"/>
        <v>#REF!</v>
      </c>
      <c r="N57" s="48" t="e">
        <f t="shared" si="8"/>
        <v>#REF!</v>
      </c>
      <c r="O57" s="48" t="e">
        <f t="shared" si="8"/>
        <v>#REF!</v>
      </c>
      <c r="P57" s="48" t="e">
        <f t="shared" si="8"/>
        <v>#REF!</v>
      </c>
      <c r="Q57" s="48" t="e">
        <f t="shared" si="8"/>
        <v>#REF!</v>
      </c>
      <c r="R57" s="48" t="e">
        <f t="shared" si="8"/>
        <v>#REF!</v>
      </c>
      <c r="S57" s="175" t="e">
        <f t="shared" si="8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6"/>
        <v>8.2004244808589893E-3</v>
      </c>
      <c r="F58" s="48">
        <f t="shared" si="6"/>
        <v>6.6113252665199532E-3</v>
      </c>
      <c r="G58" s="48">
        <f t="shared" si="6"/>
        <v>1.0912764906347513E-2</v>
      </c>
      <c r="H58" s="48">
        <f t="shared" si="6"/>
        <v>7.2973413859797704E-3</v>
      </c>
      <c r="I58" s="48">
        <f t="shared" si="6"/>
        <v>7.4834012344047064E-3</v>
      </c>
      <c r="J58" s="48" t="e">
        <f t="shared" ref="J58:S58" si="9">IF(ISNUMBER(FIND("&lt;",J16)),"N.D.",PRODUCT(J16,1/J$55))</f>
        <v>#REF!</v>
      </c>
      <c r="K58" s="48" t="e">
        <f t="shared" si="9"/>
        <v>#REF!</v>
      </c>
      <c r="L58" s="48" t="e">
        <f t="shared" si="9"/>
        <v>#REF!</v>
      </c>
      <c r="M58" s="48" t="e">
        <f t="shared" si="9"/>
        <v>#REF!</v>
      </c>
      <c r="N58" s="48" t="e">
        <f t="shared" si="9"/>
        <v>#REF!</v>
      </c>
      <c r="O58" s="48" t="e">
        <f t="shared" si="9"/>
        <v>#REF!</v>
      </c>
      <c r="P58" s="48" t="e">
        <f t="shared" si="9"/>
        <v>#REF!</v>
      </c>
      <c r="Q58" s="48" t="e">
        <f t="shared" si="9"/>
        <v>#REF!</v>
      </c>
      <c r="R58" s="48" t="e">
        <f t="shared" si="9"/>
        <v>#REF!</v>
      </c>
      <c r="S58" s="175" t="e">
        <f t="shared" si="9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6"/>
        <v>1.0947759063632012E-2</v>
      </c>
      <c r="F59" s="48">
        <f t="shared" si="6"/>
        <v>1.0426433890441794E-2</v>
      </c>
      <c r="G59" s="48">
        <f t="shared" si="6"/>
        <v>8.6357554408454055E-3</v>
      </c>
      <c r="H59" s="48">
        <f t="shared" si="6"/>
        <v>8.0745253006956775E-3</v>
      </c>
      <c r="I59" s="48">
        <f t="shared" si="6"/>
        <v>8.226028837818913E-3</v>
      </c>
      <c r="J59" s="48" t="e">
        <f t="shared" ref="J59:S59" si="10">IF(ISNUMBER(FIND("&lt;",J17)),"N.D.",PRODUCT(J17,1/J$55))</f>
        <v>#REF!</v>
      </c>
      <c r="K59" s="48" t="e">
        <f t="shared" si="10"/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5" t="e">
        <f t="shared" si="10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6"/>
        <v>&lt; L.C.</v>
      </c>
      <c r="F60" s="48" t="str">
        <f t="shared" si="6"/>
        <v>&lt; L.C.</v>
      </c>
      <c r="G60" s="48" t="str">
        <f t="shared" si="6"/>
        <v>&lt; L.C.</v>
      </c>
      <c r="H60" s="48" t="str">
        <f t="shared" si="6"/>
        <v>&lt; L.C.</v>
      </c>
      <c r="I60" s="48" t="str">
        <f t="shared" si="6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 t="str">
        <f t="shared" si="6"/>
        <v>&lt; L.C.</v>
      </c>
      <c r="F61" s="48" t="str">
        <f t="shared" si="6"/>
        <v>&lt; L.C.</v>
      </c>
      <c r="G61" s="48" t="str">
        <f t="shared" si="6"/>
        <v>&lt; L.C.</v>
      </c>
      <c r="H61" s="48" t="str">
        <f t="shared" si="6"/>
        <v>&lt; L.C.</v>
      </c>
      <c r="I61" s="48" t="str">
        <f t="shared" si="6"/>
        <v>&lt; L.C.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 t="str">
        <f t="shared" ref="E62:I71" si="13">IF(ISNUMBER(FIND("&lt;",E20)),"&lt; L.C.",PRODUCT(E20,1/E$55))</f>
        <v>&lt; L.C.</v>
      </c>
      <c r="F62" s="48" t="str">
        <f t="shared" si="13"/>
        <v>&lt; L.C.</v>
      </c>
      <c r="G62" s="48" t="str">
        <f t="shared" si="13"/>
        <v>&lt; L.C.</v>
      </c>
      <c r="H62" s="48" t="str">
        <f t="shared" si="13"/>
        <v>&lt; L.C.</v>
      </c>
      <c r="I62" s="48" t="str">
        <f t="shared" si="13"/>
        <v>&lt; L.C.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si="13"/>
        <v>1.4844419069331542E-3</v>
      </c>
      <c r="F63" s="48">
        <f t="shared" si="13"/>
        <v>1.240902528684591E-3</v>
      </c>
      <c r="G63" s="48">
        <f t="shared" si="13"/>
        <v>1.6843291603632364E-3</v>
      </c>
      <c r="H63" s="48">
        <f t="shared" si="13"/>
        <v>1.9401686234887141E-3</v>
      </c>
      <c r="I63" s="48">
        <f t="shared" si="13"/>
        <v>1.8851316086668343E-3</v>
      </c>
      <c r="J63" s="48" t="e">
        <f t="shared" ref="J63:S63" si="15">IF(ISNUMBER(FIND("&lt;",J21)),"N.D.",PRODUCT(J21,1/J$55))</f>
        <v>#REF!</v>
      </c>
      <c r="K63" s="48" t="e">
        <f t="shared" si="15"/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5" t="e">
        <f t="shared" si="15"/>
        <v>#REF!</v>
      </c>
      <c r="T63" s="197"/>
      <c r="V63" s="220">
        <v>0.05</v>
      </c>
      <c r="W63" s="221">
        <f>AVERAGE(E63:I63)</f>
        <v>1.6469947656273058E-3</v>
      </c>
      <c r="X63" s="12" t="str">
        <f t="shared" ref="X63" si="16">IF(W63&gt;V63,"Supera","No Supera")</f>
        <v>No Supera</v>
      </c>
      <c r="Y63" s="14">
        <f>COUNTIF(E63:J63,"&gt;0,05")</f>
        <v>0</v>
      </c>
      <c r="Z63" s="222">
        <f>W63/V63</f>
        <v>3.2939895312546118E-2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13"/>
        <v>2.1517984584587273</v>
      </c>
      <c r="F64" s="48">
        <f t="shared" si="13"/>
        <v>2.3698813545808144</v>
      </c>
      <c r="G64" s="48">
        <f t="shared" si="13"/>
        <v>2.1162739461407947</v>
      </c>
      <c r="H64" s="48">
        <f t="shared" si="13"/>
        <v>1.7655391814289687</v>
      </c>
      <c r="I64" s="48">
        <f t="shared" si="13"/>
        <v>1.9720761634665593</v>
      </c>
      <c r="J64" s="48" t="e">
        <f t="shared" ref="J64:S64" si="17">IF(ISNUMBER(FIND("&lt;",J22)),"N.D.",PRODUCT(J22,1/J$55))</f>
        <v>#REF!</v>
      </c>
      <c r="K64" s="48" t="e">
        <f t="shared" si="17"/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5" t="e">
        <f t="shared" si="17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13"/>
        <v>8.2786183271272077E-4</v>
      </c>
      <c r="F65" s="48">
        <f t="shared" si="13"/>
        <v>9.1284783719326247E-4</v>
      </c>
      <c r="G65" s="48">
        <f t="shared" si="13"/>
        <v>7.9934265237577317E-4</v>
      </c>
      <c r="H65" s="48">
        <f t="shared" si="13"/>
        <v>7.4182917956921415E-4</v>
      </c>
      <c r="I65" s="48">
        <f t="shared" si="13"/>
        <v>7.1406500328289181E-4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5" t="e">
        <f t="shared" si="18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13"/>
        <v>0.40544564286409568</v>
      </c>
      <c r="F66" s="48">
        <f t="shared" si="13"/>
        <v>0.29825194600231114</v>
      </c>
      <c r="G66" s="48">
        <f t="shared" si="13"/>
        <v>0.43083886294639878</v>
      </c>
      <c r="H66" s="48">
        <f t="shared" si="13"/>
        <v>0.35404541905154363</v>
      </c>
      <c r="I66" s="48">
        <f t="shared" si="13"/>
        <v>0.23607734119840176</v>
      </c>
      <c r="J66" s="48" t="e">
        <f t="shared" ref="J66:S66" si="19">IF(ISNUMBER(FIND("&lt;",J24)),"N.D.",PRODUCT(J24,1/J$55))</f>
        <v>#REF!</v>
      </c>
      <c r="K66" s="48" t="e">
        <f t="shared" si="19"/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5" t="e">
        <f t="shared" si="19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si="13"/>
        <v>6.5018803758104754E-3</v>
      </c>
      <c r="F67" s="48">
        <f t="shared" si="13"/>
        <v>5.2848432530984936E-3</v>
      </c>
      <c r="G67" s="48">
        <f t="shared" si="13"/>
        <v>3.6758591071597087E-3</v>
      </c>
      <c r="H67" s="48">
        <f t="shared" si="13"/>
        <v>3.4740679220461278E-3</v>
      </c>
      <c r="I67" s="48">
        <f t="shared" si="13"/>
        <v>2.578085124896145E-3</v>
      </c>
      <c r="J67" s="48" t="e">
        <f t="shared" ref="J67:S67" si="20">IF(ISNUMBER(FIND("&lt;",J25)),"N.D.",PRODUCT(J25,1/J$55))</f>
        <v>#REF!</v>
      </c>
      <c r="K67" s="48" t="e">
        <f t="shared" si="20"/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5" t="e">
        <f t="shared" si="20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13"/>
        <v>6.9586317317899072E-3</v>
      </c>
      <c r="F68" s="48">
        <f t="shared" si="13"/>
        <v>5.9837423784495844E-3</v>
      </c>
      <c r="G68" s="48">
        <f t="shared" si="13"/>
        <v>7.3299969465918146E-3</v>
      </c>
      <c r="H68" s="48">
        <f t="shared" si="13"/>
        <v>1.240454996839859E-2</v>
      </c>
      <c r="I68" s="48">
        <f t="shared" si="13"/>
        <v>4.3129526198286668E-3</v>
      </c>
      <c r="J68" s="48" t="e">
        <f t="shared" ref="J68:S68" si="21">IF(ISNUMBER(FIND("&lt;",J26)),"N.D.",PRODUCT(J26,1/J$55))</f>
        <v>#REF!</v>
      </c>
      <c r="K68" s="48" t="e">
        <f t="shared" si="21"/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5" t="e">
        <f t="shared" si="21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13"/>
        <v>9.7345132743116465E-3</v>
      </c>
      <c r="F69" s="48">
        <f t="shared" si="13"/>
        <v>1.0939910798863004E-2</v>
      </c>
      <c r="G69" s="48">
        <f t="shared" si="13"/>
        <v>1.0077427010308854E-2</v>
      </c>
      <c r="H69" s="48">
        <f t="shared" si="13"/>
        <v>8.6451631311335354E-3</v>
      </c>
      <c r="I69" s="48">
        <f t="shared" si="13"/>
        <v>9.9683474458291694E-3</v>
      </c>
      <c r="J69" s="48" t="e">
        <f t="shared" ref="J69:S69" si="22">IF(ISNUMBER(FIND("&lt;",J27)),"N.D.",PRODUCT(J27,1/J$55))</f>
        <v>#REF!</v>
      </c>
      <c r="K69" s="48" t="e">
        <f t="shared" si="22"/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5" t="e">
        <f t="shared" si="22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si="13"/>
        <v>0.11256810932215922</v>
      </c>
      <c r="F70" s="48">
        <f t="shared" si="13"/>
        <v>0.11706405314332348</v>
      </c>
      <c r="G70" s="48">
        <f t="shared" si="13"/>
        <v>0.10116525292218539</v>
      </c>
      <c r="H70" s="48">
        <f t="shared" si="13"/>
        <v>7.6974081257976154E-2</v>
      </c>
      <c r="I70" s="48">
        <f t="shared" si="13"/>
        <v>6.4371407730728164E-2</v>
      </c>
      <c r="J70" s="48" t="e">
        <f t="shared" ref="J70:S70" si="23">IF(ISNUMBER(FIND("&lt;",J28)),"N.D.",PRODUCT(J28,1/J$55))</f>
        <v>#REF!</v>
      </c>
      <c r="K70" s="48" t="e">
        <f t="shared" si="23"/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5" t="e">
        <f t="shared" si="23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13"/>
        <v>1.3400377316303633</v>
      </c>
      <c r="F71" s="48">
        <f t="shared" si="13"/>
        <v>1.5459499818879647</v>
      </c>
      <c r="G71" s="48">
        <f t="shared" si="13"/>
        <v>1.3337603113927186</v>
      </c>
      <c r="H71" s="48">
        <f t="shared" si="13"/>
        <v>1.1928315483387517</v>
      </c>
      <c r="I71" s="48">
        <f t="shared" si="13"/>
        <v>1.2654535802961446</v>
      </c>
      <c r="J71" s="48" t="e">
        <f t="shared" ref="J71:S71" si="24">IF(ISNUMBER(FIND("&lt;",J29)),"N.D.",PRODUCT(J29,1/J$55))</f>
        <v>#REF!</v>
      </c>
      <c r="K71" s="48" t="e">
        <f t="shared" si="24"/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5" t="e">
        <f t="shared" si="24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25">IF(ISNUMBER(FIND("&lt;",E30)),"&lt; L.C.",PRODUCT(E30,1/E$55))</f>
        <v>7.5649443334093445E-4</v>
      </c>
      <c r="F72" s="48">
        <f t="shared" si="25"/>
        <v>8.4153159991253877E-4</v>
      </c>
      <c r="G72" s="48">
        <f t="shared" si="25"/>
        <v>7.5652072456992825E-4</v>
      </c>
      <c r="H72" s="48">
        <f t="shared" si="25"/>
        <v>6.8476539652542853E-4</v>
      </c>
      <c r="I72" s="48">
        <f t="shared" si="25"/>
        <v>6.9978370321723395E-4</v>
      </c>
      <c r="J72" s="48" t="e">
        <f t="shared" ref="J72:S72" si="26">IF(ISNUMBER(FIND("&lt;",J30)),"N.D.",PRODUCT(J30,1/J$55))</f>
        <v>#REF!</v>
      </c>
      <c r="K72" s="48" t="e">
        <f t="shared" si="26"/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5" t="e">
        <f t="shared" si="26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25"/>
        <v>0.91335377129930562</v>
      </c>
      <c r="F73" s="48">
        <f t="shared" si="25"/>
        <v>1.1126139199344756</v>
      </c>
      <c r="G73" s="48">
        <f t="shared" si="25"/>
        <v>1.0098900034976712</v>
      </c>
      <c r="H73" s="48">
        <f t="shared" si="25"/>
        <v>0.94007620496546185</v>
      </c>
      <c r="I73" s="48">
        <f t="shared" si="25"/>
        <v>1.1110789358472817</v>
      </c>
      <c r="J73" s="48" t="e">
        <f t="shared" ref="J73:S73" si="27">IF(ISNUMBER(FIND("&lt;",J31)),"N.D.",PRODUCT(J31,1/J$55))</f>
        <v>#REF!</v>
      </c>
      <c r="K73" s="48" t="e">
        <f t="shared" si="27"/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5" t="e">
        <f t="shared" si="27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25"/>
        <v>1.971912273946529E-2</v>
      </c>
      <c r="F74" s="48">
        <f t="shared" si="25"/>
        <v>2.1216890661612153E-2</v>
      </c>
      <c r="G74" s="48">
        <f t="shared" si="25"/>
        <v>1.8392328296435105E-2</v>
      </c>
      <c r="H74" s="48">
        <f t="shared" si="25"/>
        <v>1.3331836442860108E-2</v>
      </c>
      <c r="I74" s="48">
        <f t="shared" si="25"/>
        <v>1.5716881185301356E-2</v>
      </c>
      <c r="J74" s="48" t="e">
        <f t="shared" ref="J74:S74" si="28">IF(ISNUMBER(FIND("&lt;",J32)),"N.D.",PRODUCT(J32,1/J$55))</f>
        <v>#REF!</v>
      </c>
      <c r="K74" s="48" t="e">
        <f t="shared" si="28"/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5" t="e">
        <f t="shared" si="28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 t="e">
        <f t="shared" ref="J75:S75" si="29">IF(ISNUMBER(FIND("&lt;",J33)),"N.D.",PRODUCT(J33,1/J$55))</f>
        <v>#REF!</v>
      </c>
      <c r="K75" s="48" t="e">
        <f t="shared" si="29"/>
        <v>#REF!</v>
      </c>
      <c r="L75" s="48" t="e">
        <f t="shared" si="29"/>
        <v>#REF!</v>
      </c>
      <c r="M75" s="48" t="e">
        <f t="shared" si="29"/>
        <v>#REF!</v>
      </c>
      <c r="N75" s="48" t="e">
        <f t="shared" si="29"/>
        <v>#REF!</v>
      </c>
      <c r="O75" s="48" t="e">
        <f t="shared" si="29"/>
        <v>#REF!</v>
      </c>
      <c r="P75" s="48" t="e">
        <f t="shared" si="29"/>
        <v>#REF!</v>
      </c>
      <c r="Q75" s="48" t="e">
        <f t="shared" si="29"/>
        <v>#REF!</v>
      </c>
      <c r="R75" s="48" t="e">
        <f t="shared" si="29"/>
        <v>#REF!</v>
      </c>
      <c r="S75" s="175" t="e">
        <f t="shared" si="29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25"/>
        <v>4.6531544390404642E-3</v>
      </c>
      <c r="F76" s="48">
        <f t="shared" si="25"/>
        <v>7.1030972331600738E-3</v>
      </c>
      <c r="G76" s="48">
        <f t="shared" si="25"/>
        <v>7.0941660398349867E-3</v>
      </c>
      <c r="H76" s="48">
        <f t="shared" si="25"/>
        <v>6.1628885687288566E-3</v>
      </c>
      <c r="I76" s="48">
        <f t="shared" si="25"/>
        <v>7.4691199343390486E-3</v>
      </c>
      <c r="J76" s="48" t="e">
        <f t="shared" ref="J76:S76" si="30">IF(ISNUMBER(FIND("&lt;",J34)),"N.D.",PRODUCT(J34,1/J$55))</f>
        <v>#REF!</v>
      </c>
      <c r="K76" s="48" t="e">
        <f t="shared" si="30"/>
        <v>#REF!</v>
      </c>
      <c r="L76" s="48" t="e">
        <f t="shared" si="30"/>
        <v>#REF!</v>
      </c>
      <c r="M76" s="48" t="e">
        <f t="shared" si="30"/>
        <v>#REF!</v>
      </c>
      <c r="N76" s="48" t="e">
        <f t="shared" si="30"/>
        <v>#REF!</v>
      </c>
      <c r="O76" s="48" t="e">
        <f t="shared" si="30"/>
        <v>#REF!</v>
      </c>
      <c r="P76" s="48" t="e">
        <f t="shared" si="30"/>
        <v>#REF!</v>
      </c>
      <c r="Q76" s="48" t="e">
        <f t="shared" si="30"/>
        <v>#REF!</v>
      </c>
      <c r="R76" s="48" t="e">
        <f t="shared" si="30"/>
        <v>#REF!</v>
      </c>
      <c r="S76" s="175" t="e">
        <f t="shared" si="30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25"/>
        <v>5.6026511437259688E-3</v>
      </c>
      <c r="F77" s="48">
        <f t="shared" si="25"/>
        <v>3.1310928872206401E-3</v>
      </c>
      <c r="G77" s="48">
        <f t="shared" si="25"/>
        <v>2.719502719495837E-3</v>
      </c>
      <c r="H77" s="48">
        <f t="shared" si="25"/>
        <v>2.5610473933455561E-3</v>
      </c>
      <c r="I77" s="48">
        <f t="shared" si="25"/>
        <v>4.4060915333003483E-3</v>
      </c>
      <c r="J77" s="199" t="e">
        <f t="shared" ref="J77:S77" si="31">IF(ISNUMBER(FIND("&lt;",J35)),"N.D.",PRODUCT(J35,1/J$55))</f>
        <v>#REF!</v>
      </c>
      <c r="K77" s="48" t="e">
        <f t="shared" si="31"/>
        <v>#REF!</v>
      </c>
      <c r="L77" s="48" t="e">
        <f t="shared" si="31"/>
        <v>#REF!</v>
      </c>
      <c r="M77" s="48" t="e">
        <f t="shared" si="31"/>
        <v>#REF!</v>
      </c>
      <c r="N77" s="48" t="e">
        <f t="shared" si="31"/>
        <v>#REF!</v>
      </c>
      <c r="O77" s="48" t="e">
        <f t="shared" si="31"/>
        <v>#REF!</v>
      </c>
      <c r="P77" s="48" t="e">
        <f t="shared" si="31"/>
        <v>#REF!</v>
      </c>
      <c r="Q77" s="48" t="e">
        <f t="shared" si="31"/>
        <v>#REF!</v>
      </c>
      <c r="R77" s="48" t="e">
        <f t="shared" si="31"/>
        <v>#REF!</v>
      </c>
      <c r="S77" s="175" t="e">
        <f t="shared" si="31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 t="shared" si="25"/>
        <v>&lt; L.C.</v>
      </c>
      <c r="F78" s="48" t="str">
        <f t="shared" si="25"/>
        <v>&lt; L.C.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199" t="e">
        <f t="shared" ref="J78:S78" si="32">IF(ISNUMBER(FIND("&lt;",J36)),"N.D.",PRODUCT(J36,1/J$55))</f>
        <v>#REF!</v>
      </c>
      <c r="K78" s="48" t="e">
        <f t="shared" si="32"/>
        <v>#REF!</v>
      </c>
      <c r="L78" s="48" t="e">
        <f t="shared" si="32"/>
        <v>#REF!</v>
      </c>
      <c r="M78" s="48" t="e">
        <f t="shared" si="32"/>
        <v>#REF!</v>
      </c>
      <c r="N78" s="48" t="e">
        <f t="shared" si="32"/>
        <v>#REF!</v>
      </c>
      <c r="O78" s="48" t="e">
        <f t="shared" si="32"/>
        <v>#REF!</v>
      </c>
      <c r="P78" s="48" t="e">
        <f t="shared" si="32"/>
        <v>#REF!</v>
      </c>
      <c r="Q78" s="48" t="e">
        <f t="shared" si="32"/>
        <v>#REF!</v>
      </c>
      <c r="R78" s="48" t="e">
        <f t="shared" si="32"/>
        <v>#REF!</v>
      </c>
      <c r="S78" s="175" t="e">
        <f t="shared" si="32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25"/>
        <v>0.31375280815122469</v>
      </c>
      <c r="F79" s="48">
        <f t="shared" si="25"/>
        <v>0.23224163677527337</v>
      </c>
      <c r="G79" s="48">
        <f t="shared" si="25"/>
        <v>0.32962209958931654</v>
      </c>
      <c r="H79" s="48">
        <f t="shared" si="25"/>
        <v>0.36043656275244762</v>
      </c>
      <c r="I79" s="48">
        <f t="shared" si="25"/>
        <v>0.22897953506576985</v>
      </c>
      <c r="J79" s="199" t="e">
        <f t="shared" ref="J79:S79" si="33">IF(ISNUMBER(FIND("&lt;",J37)),"N.D.",PRODUCT(J37,1/J$55))</f>
        <v>#REF!</v>
      </c>
      <c r="K79" s="48" t="e">
        <f t="shared" si="33"/>
        <v>#REF!</v>
      </c>
      <c r="L79" s="48" t="e">
        <f t="shared" si="33"/>
        <v>#REF!</v>
      </c>
      <c r="M79" s="48" t="e">
        <f t="shared" si="33"/>
        <v>#REF!</v>
      </c>
      <c r="N79" s="48" t="e">
        <f t="shared" si="33"/>
        <v>#REF!</v>
      </c>
      <c r="O79" s="48" t="e">
        <f t="shared" si="33"/>
        <v>#REF!</v>
      </c>
      <c r="P79" s="48" t="e">
        <f t="shared" si="33"/>
        <v>#REF!</v>
      </c>
      <c r="Q79" s="48" t="e">
        <f t="shared" si="33"/>
        <v>#REF!</v>
      </c>
      <c r="R79" s="48" t="e">
        <f t="shared" si="33"/>
        <v>#REF!</v>
      </c>
      <c r="S79" s="175" t="e">
        <f t="shared" si="33"/>
        <v>#REF!</v>
      </c>
      <c r="T79" s="197"/>
      <c r="V79" s="220">
        <v>1.5</v>
      </c>
      <c r="W79" s="221">
        <f>AVERAGE(E79:I79)</f>
        <v>0.29300652846680642</v>
      </c>
      <c r="X79" s="12" t="str">
        <f t="shared" ref="X79" si="34">IF(W79&gt;V79,"Supera","No Supera")</f>
        <v>No Supera</v>
      </c>
      <c r="Y79" s="14">
        <f>COUNTIF(E79:J79,"&gt;1,5")</f>
        <v>0</v>
      </c>
      <c r="Z79" s="222">
        <f>W79/V79</f>
        <v>0.1953376856445376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25"/>
        <v>0.31826757189409205</v>
      </c>
      <c r="F80" s="48">
        <f t="shared" si="25"/>
        <v>0.41878134813628404</v>
      </c>
      <c r="G80" s="48">
        <f t="shared" si="25"/>
        <v>0.28641043017967338</v>
      </c>
      <c r="H80" s="48">
        <f t="shared" si="25"/>
        <v>0.25844311392232816</v>
      </c>
      <c r="I80" s="48">
        <f t="shared" si="25"/>
        <v>0.24355204946754913</v>
      </c>
      <c r="J80" s="199" t="e">
        <f t="shared" ref="J80:S80" si="35">IF(ISNUMBER(FIND("&lt;",J38)),"N.D.",PRODUCT(J38,1/J$55))</f>
        <v>#REF!</v>
      </c>
      <c r="K80" s="48" t="e">
        <f t="shared" si="35"/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5" t="e">
        <f t="shared" si="35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si="25"/>
        <v>3.6676637416283202E-3</v>
      </c>
      <c r="F81" s="48">
        <f t="shared" si="25"/>
        <v>3.1937271477889277E-3</v>
      </c>
      <c r="G81" s="48">
        <f t="shared" si="25"/>
        <v>5.2813710960542158E-3</v>
      </c>
      <c r="H81" s="48">
        <f t="shared" si="25"/>
        <v>3.8952234512497201E-3</v>
      </c>
      <c r="I81" s="48">
        <f t="shared" si="25"/>
        <v>7.2958815552817205E-3</v>
      </c>
      <c r="J81" s="199" t="e">
        <f t="shared" ref="J81:S81" si="36">IF(ISNUMBER(FIND("&lt;",J39)),"N.D.",PRODUCT(J39,1/J$55))</f>
        <v>#REF!</v>
      </c>
      <c r="K81" s="48" t="e">
        <f t="shared" si="36"/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5" t="e">
        <f t="shared" si="36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8" si="37">IF(ISNUMBER(FIND("&lt;",E40)),"&lt; L.C.",PRODUCT(E40,1/E$55))</f>
        <v>1.1322593056854264</v>
      </c>
      <c r="F82" s="48">
        <f t="shared" si="37"/>
        <v>1.6400254009791453</v>
      </c>
      <c r="G82" s="48">
        <f t="shared" si="37"/>
        <v>1.4979606832604064</v>
      </c>
      <c r="H82" s="48">
        <f t="shared" si="37"/>
        <v>1.3132113202206857</v>
      </c>
      <c r="I82" s="48">
        <f t="shared" si="37"/>
        <v>1.3568476914554566</v>
      </c>
      <c r="J82" s="199" t="e">
        <f t="shared" ref="J82:S82" si="38">IF(ISNUMBER(FIND("&lt;",J40)),"N.D.",PRODUCT(J40,1/J$55))</f>
        <v>#REF!</v>
      </c>
      <c r="K82" s="48" t="e">
        <f t="shared" si="38"/>
        <v>#REF!</v>
      </c>
      <c r="L82" s="48" t="e">
        <f t="shared" si="38"/>
        <v>#REF!</v>
      </c>
      <c r="M82" s="48" t="e">
        <f t="shared" si="38"/>
        <v>#REF!</v>
      </c>
      <c r="N82" s="48" t="e">
        <f t="shared" si="38"/>
        <v>#REF!</v>
      </c>
      <c r="O82" s="48" t="e">
        <f t="shared" si="38"/>
        <v>#REF!</v>
      </c>
      <c r="P82" s="48" t="e">
        <f t="shared" si="38"/>
        <v>#REF!</v>
      </c>
      <c r="Q82" s="48" t="e">
        <f t="shared" si="38"/>
        <v>#REF!</v>
      </c>
      <c r="R82" s="48" t="e">
        <f t="shared" si="38"/>
        <v>#REF!</v>
      </c>
      <c r="S82" s="175" t="e">
        <f t="shared" si="38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7"/>
        <v>13.212029440570268</v>
      </c>
      <c r="F83" s="48">
        <f t="shared" si="37"/>
        <v>5.2618360148105383</v>
      </c>
      <c r="G83" s="48">
        <f t="shared" si="37"/>
        <v>4.8621506289114871</v>
      </c>
      <c r="H83" s="48">
        <f t="shared" si="37"/>
        <v>4.9792492515282447</v>
      </c>
      <c r="I83" s="48">
        <f t="shared" si="37"/>
        <v>3.664333226411876</v>
      </c>
      <c r="J83" s="199" t="e">
        <f t="shared" ref="J83:S83" si="39">IF(ISNUMBER(FIND("&lt;",J41)),"N.D.",PRODUCT(J41,1/J$55))</f>
        <v>#REF!</v>
      </c>
      <c r="K83" s="48" t="e">
        <f t="shared" si="39"/>
        <v>#REF!</v>
      </c>
      <c r="L83" s="48" t="e">
        <f t="shared" si="39"/>
        <v>#REF!</v>
      </c>
      <c r="M83" s="48" t="e">
        <f t="shared" si="39"/>
        <v>#REF!</v>
      </c>
      <c r="N83" s="48" t="e">
        <f t="shared" si="39"/>
        <v>#REF!</v>
      </c>
      <c r="O83" s="48" t="e">
        <f t="shared" si="39"/>
        <v>#REF!</v>
      </c>
      <c r="P83" s="48" t="e">
        <f t="shared" si="39"/>
        <v>#REF!</v>
      </c>
      <c r="Q83" s="48" t="e">
        <f t="shared" si="39"/>
        <v>#REF!</v>
      </c>
      <c r="R83" s="48" t="e">
        <f t="shared" si="39"/>
        <v>#REF!</v>
      </c>
      <c r="S83" s="175" t="e">
        <f t="shared" si="39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7"/>
        <v>&lt; L.C.</v>
      </c>
      <c r="F84" s="48" t="str">
        <f t="shared" si="37"/>
        <v>&lt; L.C.</v>
      </c>
      <c r="G84" s="48" t="str">
        <f t="shared" si="37"/>
        <v>&lt; L.C.</v>
      </c>
      <c r="H84" s="48" t="str">
        <f t="shared" si="37"/>
        <v>&lt; L.C.</v>
      </c>
      <c r="I84" s="48" t="str">
        <f t="shared" si="37"/>
        <v>&lt; L.C.</v>
      </c>
      <c r="J84" s="199" t="e">
        <f t="shared" ref="J84:S84" si="40">IF(ISNUMBER(FIND("&lt;",J42)),"N.D.",PRODUCT(J42,1/J$55))</f>
        <v>#REF!</v>
      </c>
      <c r="K84" s="48" t="e">
        <f t="shared" si="40"/>
        <v>#REF!</v>
      </c>
      <c r="L84" s="48" t="e">
        <f t="shared" si="40"/>
        <v>#REF!</v>
      </c>
      <c r="M84" s="48" t="e">
        <f t="shared" si="40"/>
        <v>#REF!</v>
      </c>
      <c r="N84" s="48" t="e">
        <f t="shared" si="40"/>
        <v>#REF!</v>
      </c>
      <c r="O84" s="48" t="e">
        <f t="shared" si="40"/>
        <v>#REF!</v>
      </c>
      <c r="P84" s="48" t="e">
        <f t="shared" si="40"/>
        <v>#REF!</v>
      </c>
      <c r="Q84" s="48" t="e">
        <f t="shared" si="40"/>
        <v>#REF!</v>
      </c>
      <c r="R84" s="48" t="e">
        <f t="shared" si="40"/>
        <v>#REF!</v>
      </c>
      <c r="S84" s="175" t="e">
        <f t="shared" si="40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7"/>
        <v>2.0561258052052368E-2</v>
      </c>
      <c r="F85" s="48">
        <f t="shared" si="37"/>
        <v>2.7592562274508844E-2</v>
      </c>
      <c r="G85" s="48">
        <f t="shared" si="37"/>
        <v>2.5343754576917277E-2</v>
      </c>
      <c r="H85" s="48">
        <f t="shared" si="37"/>
        <v>2.3018413614542731E-2</v>
      </c>
      <c r="I85" s="48">
        <f t="shared" si="37"/>
        <v>2.3349925607350559E-2</v>
      </c>
      <c r="J85" s="199" t="e">
        <f t="shared" ref="J85:S85" si="41">IF(ISNUMBER(FIND("&lt;",J43)),"N.D.",PRODUCT(J43,1/J$55))</f>
        <v>#REF!</v>
      </c>
      <c r="K85" s="48" t="e">
        <f t="shared" si="41"/>
        <v>#REF!</v>
      </c>
      <c r="L85" s="48" t="e">
        <f t="shared" si="41"/>
        <v>#REF!</v>
      </c>
      <c r="M85" s="48" t="e">
        <f t="shared" si="41"/>
        <v>#REF!</v>
      </c>
      <c r="N85" s="48" t="e">
        <f t="shared" si="41"/>
        <v>#REF!</v>
      </c>
      <c r="O85" s="48" t="e">
        <f t="shared" si="41"/>
        <v>#REF!</v>
      </c>
      <c r="P85" s="48" t="e">
        <f t="shared" si="41"/>
        <v>#REF!</v>
      </c>
      <c r="Q85" s="48" t="e">
        <f t="shared" si="41"/>
        <v>#REF!</v>
      </c>
      <c r="R85" s="48" t="e">
        <f t="shared" si="41"/>
        <v>#REF!</v>
      </c>
      <c r="S85" s="175" t="e">
        <f t="shared" si="41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7"/>
        <v>4.767342278035323E-3</v>
      </c>
      <c r="F87" s="48">
        <f t="shared" si="37"/>
        <v>4.7068716605277597E-3</v>
      </c>
      <c r="G87" s="48">
        <f t="shared" si="37"/>
        <v>4.1822749490375271E-3</v>
      </c>
      <c r="H87" s="48">
        <f t="shared" si="37"/>
        <v>4.1799221079573028E-3</v>
      </c>
      <c r="I87" s="48">
        <f t="shared" si="37"/>
        <v>4.798516822061033E-3</v>
      </c>
      <c r="J87" s="199" t="e">
        <f t="shared" ref="J87:S87" si="42">IF(ISNUMBER(FIND("&lt;",J45)),"N.D.",PRODUCT(J45,1/J$55))</f>
        <v>#REF!</v>
      </c>
      <c r="K87" s="48" t="e">
        <f t="shared" si="42"/>
        <v>#REF!</v>
      </c>
      <c r="L87" s="48" t="e">
        <f t="shared" si="42"/>
        <v>#REF!</v>
      </c>
      <c r="M87" s="48" t="e">
        <f t="shared" si="42"/>
        <v>#REF!</v>
      </c>
      <c r="N87" s="48" t="e">
        <f t="shared" si="42"/>
        <v>#REF!</v>
      </c>
      <c r="O87" s="48" t="e">
        <f t="shared" si="42"/>
        <v>#REF!</v>
      </c>
      <c r="P87" s="48" t="e">
        <f t="shared" si="42"/>
        <v>#REF!</v>
      </c>
      <c r="Q87" s="48" t="e">
        <f t="shared" si="42"/>
        <v>#REF!</v>
      </c>
      <c r="R87" s="48" t="e">
        <f t="shared" si="42"/>
        <v>#REF!</v>
      </c>
      <c r="S87" s="175" t="e">
        <f t="shared" si="42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7"/>
        <v>9.9337214064711535E-2</v>
      </c>
      <c r="F88" s="176">
        <f t="shared" si="37"/>
        <v>0.10434495725960484</v>
      </c>
      <c r="G88" s="176">
        <f t="shared" si="37"/>
        <v>9.7938093145513022E-2</v>
      </c>
      <c r="H88" s="176">
        <f t="shared" si="37"/>
        <v>9.1953324306969897E-2</v>
      </c>
      <c r="I88" s="176">
        <f t="shared" si="37"/>
        <v>7.0928387239134555E-2</v>
      </c>
      <c r="J88" s="200" t="e">
        <f t="shared" ref="J88:S88" si="43">IF(ISNUMBER(FIND("&lt;",J46)),"N.D.",PRODUCT(J46,1/J$55))</f>
        <v>#REF!</v>
      </c>
      <c r="K88" s="176" t="e">
        <f t="shared" si="43"/>
        <v>#REF!</v>
      </c>
      <c r="L88" s="176" t="e">
        <f t="shared" si="43"/>
        <v>#REF!</v>
      </c>
      <c r="M88" s="176" t="e">
        <f t="shared" si="43"/>
        <v>#REF!</v>
      </c>
      <c r="N88" s="176" t="e">
        <f t="shared" si="43"/>
        <v>#REF!</v>
      </c>
      <c r="O88" s="176" t="e">
        <f t="shared" si="43"/>
        <v>#REF!</v>
      </c>
      <c r="P88" s="176" t="e">
        <f t="shared" si="43"/>
        <v>#REF!</v>
      </c>
      <c r="Q88" s="176" t="e">
        <f t="shared" si="43"/>
        <v>#REF!</v>
      </c>
      <c r="R88" s="176" t="e">
        <f t="shared" si="43"/>
        <v>#REF!</v>
      </c>
      <c r="S88" s="177" t="e">
        <f t="shared" si="43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66" t="s">
        <v>241</v>
      </c>
      <c r="C94" s="467"/>
      <c r="D94" s="467"/>
      <c r="E94" s="467"/>
      <c r="F94" s="467"/>
      <c r="G94" s="467"/>
      <c r="H94" s="467"/>
      <c r="I94" s="467"/>
      <c r="J94" s="467"/>
      <c r="K94" s="467"/>
      <c r="L94" s="467"/>
      <c r="M94" s="467"/>
      <c r="N94" s="467"/>
      <c r="O94" s="467"/>
      <c r="P94" s="467"/>
      <c r="Q94" s="467"/>
      <c r="R94" s="467"/>
      <c r="S94" s="468"/>
    </row>
    <row r="95" spans="1:20" x14ac:dyDescent="0.2">
      <c r="B95" s="451" t="s">
        <v>185</v>
      </c>
      <c r="C95" s="452"/>
      <c r="D95" s="450" t="s">
        <v>105</v>
      </c>
      <c r="E95" s="452" t="str">
        <f>E12</f>
        <v>Fecha</v>
      </c>
      <c r="F95" s="452"/>
      <c r="G95" s="452"/>
      <c r="H95" s="452"/>
      <c r="I95" s="452"/>
      <c r="J95" s="452"/>
      <c r="K95" s="452"/>
      <c r="L95" s="452"/>
      <c r="M95" s="452"/>
      <c r="N95" s="452"/>
      <c r="O95" s="452"/>
      <c r="P95" s="452"/>
      <c r="Q95" s="452"/>
      <c r="R95" s="452"/>
      <c r="S95" s="456"/>
    </row>
    <row r="96" spans="1:20" x14ac:dyDescent="0.2">
      <c r="B96" s="451"/>
      <c r="C96" s="452"/>
      <c r="D96" s="450"/>
      <c r="E96" s="37">
        <f>'A.2.4. Cálculo PM10 y VM'!$E17</f>
        <v>44879.631944444445</v>
      </c>
      <c r="F96" s="37">
        <f>'A.2.4. Cálculo PM10 y VM'!$E18</f>
        <v>44880.625</v>
      </c>
      <c r="G96" s="37">
        <f>'A.2.4. Cálculo PM10 y VM'!$E19</f>
        <v>44881.65625</v>
      </c>
      <c r="H96" s="37">
        <f>'A.2.4. Cálculo PM10 y VM'!$E20</f>
        <v>44882.708333333336</v>
      </c>
      <c r="I96" s="37">
        <f>'A.2.4. Cálculo PM10 y VM'!$E21</f>
        <v>44883.673611111109</v>
      </c>
      <c r="J96" s="37">
        <f>'A.2.4. Cálculo PM10 y VM'!$E17</f>
        <v>44879.631944444445</v>
      </c>
      <c r="K96" s="37">
        <f>'A.2.4. Cálculo PM10 y VM'!$E17</f>
        <v>44879.631944444445</v>
      </c>
      <c r="L96" s="37">
        <f>'A.2.4. Cálculo PM10 y VM'!$E17</f>
        <v>44879.631944444445</v>
      </c>
      <c r="M96" s="37">
        <f>'A.2.4. Cálculo PM10 y VM'!$E17</f>
        <v>44879.631944444445</v>
      </c>
      <c r="N96" s="37">
        <f>'A.2.4. Cálculo PM10 y VM'!$E17</f>
        <v>44879.631944444445</v>
      </c>
      <c r="O96" s="37">
        <f>'A.2.4. Cálculo PM10 y VM'!$E17</f>
        <v>44879.631944444445</v>
      </c>
      <c r="P96" s="37">
        <f>'A.2.4. Cálculo PM10 y VM'!$E17</f>
        <v>44879.631944444445</v>
      </c>
      <c r="Q96" s="37">
        <f>'A.2.4. Cálculo PM10 y VM'!$E17</f>
        <v>44879.631944444445</v>
      </c>
      <c r="R96" s="37">
        <f>'A.2.4. Cálculo PM10 y VM'!$E17</f>
        <v>44879.631944444445</v>
      </c>
      <c r="S96" s="37">
        <f>'A.2.4. Cálculo PM10 y VM'!$E17</f>
        <v>44879.631944444445</v>
      </c>
    </row>
    <row r="97" spans="2:19" ht="13.5" x14ac:dyDescent="0.2">
      <c r="B97" s="449" t="s">
        <v>182</v>
      </c>
      <c r="C97" s="450"/>
      <c r="D97" s="450"/>
      <c r="E97" s="47">
        <f>'A.2.6. Cálculo Vol E'!M12</f>
        <v>1564.5131749935995</v>
      </c>
      <c r="F97" s="47">
        <f>'A.2.6. Cálculo Vol E'!M13</f>
        <v>1564.7205266832061</v>
      </c>
      <c r="G97" s="47">
        <f>'A.2.6. Cálculo Vol E'!M14</f>
        <v>1564.6537236902611</v>
      </c>
      <c r="H97" s="47">
        <f>'A.2.6. Cálculo Vol E'!M15</f>
        <v>1565.2474519848101</v>
      </c>
      <c r="I97" s="47">
        <f>'A.2.6. Cálculo Vol E'!M16</f>
        <v>1562.580422219065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44">IF(ISNUMBER(FIND("&lt;",E14)),"N.D.",PRODUCT(E14,1/E$97))</f>
        <v>0.914928057416874</v>
      </c>
      <c r="F98" s="48">
        <f t="shared" si="44"/>
        <v>1.039073094699148</v>
      </c>
      <c r="G98" s="48">
        <f t="shared" si="44"/>
        <v>0.90227759575477195</v>
      </c>
      <c r="H98" s="48">
        <f t="shared" si="44"/>
        <v>0.80208851220809008</v>
      </c>
      <c r="I98" s="48">
        <f t="shared" si="44"/>
        <v>0.84773300699545784</v>
      </c>
      <c r="J98" s="48" t="e">
        <f t="shared" ref="J98:S113" si="45">IF(ISNUMBER(FIND("&lt;",J56)),"N.D.",PRODUCT(J56,1/J$55))</f>
        <v>#REF!</v>
      </c>
      <c r="K98" s="48" t="e">
        <f t="shared" si="45"/>
        <v>#REF!</v>
      </c>
      <c r="L98" s="48" t="e">
        <f t="shared" si="45"/>
        <v>#REF!</v>
      </c>
      <c r="M98" s="48" t="e">
        <f t="shared" si="45"/>
        <v>#REF!</v>
      </c>
      <c r="N98" s="48" t="e">
        <f t="shared" si="45"/>
        <v>#REF!</v>
      </c>
      <c r="O98" s="48" t="e">
        <f t="shared" si="45"/>
        <v>#REF!</v>
      </c>
      <c r="P98" s="48" t="e">
        <f t="shared" si="45"/>
        <v>#REF!</v>
      </c>
      <c r="Q98" s="48" t="e">
        <f t="shared" si="45"/>
        <v>#REF!</v>
      </c>
      <c r="R98" s="48" t="e">
        <f t="shared" si="45"/>
        <v>#REF!</v>
      </c>
      <c r="S98" s="175" t="e">
        <f t="shared" si="45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 t="str">
        <f t="shared" si="44"/>
        <v>N.D.</v>
      </c>
      <c r="F99" s="48">
        <f t="shared" si="44"/>
        <v>1.1171324017237108E-3</v>
      </c>
      <c r="G99" s="48" t="str">
        <f t="shared" si="44"/>
        <v>N.D.</v>
      </c>
      <c r="H99" s="48" t="str">
        <f t="shared" si="44"/>
        <v>N.D.</v>
      </c>
      <c r="I99" s="48" t="str">
        <f t="shared" si="44"/>
        <v>N.D.</v>
      </c>
      <c r="J99" s="48" t="e">
        <f t="shared" si="45"/>
        <v>#REF!</v>
      </c>
      <c r="K99" s="48" t="e">
        <f t="shared" si="45"/>
        <v>#REF!</v>
      </c>
      <c r="L99" s="48" t="e">
        <f t="shared" si="45"/>
        <v>#REF!</v>
      </c>
      <c r="M99" s="48" t="e">
        <f t="shared" si="45"/>
        <v>#REF!</v>
      </c>
      <c r="N99" s="48" t="e">
        <f t="shared" si="45"/>
        <v>#REF!</v>
      </c>
      <c r="O99" s="48" t="e">
        <f t="shared" si="45"/>
        <v>#REF!</v>
      </c>
      <c r="P99" s="48" t="e">
        <f t="shared" si="45"/>
        <v>#REF!</v>
      </c>
      <c r="Q99" s="48" t="e">
        <f t="shared" si="45"/>
        <v>#REF!</v>
      </c>
      <c r="R99" s="48" t="e">
        <f t="shared" si="45"/>
        <v>#REF!</v>
      </c>
      <c r="S99" s="175" t="e">
        <f t="shared" si="45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44"/>
        <v>8.4460778031185697E-3</v>
      </c>
      <c r="F100" s="48">
        <f t="shared" si="44"/>
        <v>6.8133572853412367E-3</v>
      </c>
      <c r="G100" s="48">
        <f t="shared" si="44"/>
        <v>1.1238269358748498E-2</v>
      </c>
      <c r="H100" s="48">
        <f t="shared" si="44"/>
        <v>7.5163834223664809E-3</v>
      </c>
      <c r="I100" s="48">
        <f t="shared" si="44"/>
        <v>7.7128830162127666E-3</v>
      </c>
      <c r="J100" s="48" t="e">
        <f t="shared" si="45"/>
        <v>#REF!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5" t="e">
        <f t="shared" si="45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44"/>
        <v>1.1275712011867313E-2</v>
      </c>
      <c r="F101" s="48">
        <f t="shared" si="44"/>
        <v>1.0745049811316219E-2</v>
      </c>
      <c r="G101" s="48">
        <f t="shared" si="44"/>
        <v>8.8933415677311962E-3</v>
      </c>
      <c r="H101" s="48">
        <f t="shared" si="44"/>
        <v>8.3168958259555326E-3</v>
      </c>
      <c r="I101" s="48">
        <f t="shared" si="44"/>
        <v>8.478283620875101E-3</v>
      </c>
      <c r="J101" s="48" t="e">
        <f t="shared" si="45"/>
        <v>#REF!</v>
      </c>
      <c r="K101" s="48" t="e">
        <f t="shared" si="45"/>
        <v>#REF!</v>
      </c>
      <c r="L101" s="48" t="e">
        <f t="shared" si="45"/>
        <v>#REF!</v>
      </c>
      <c r="M101" s="48" t="e">
        <f t="shared" si="45"/>
        <v>#REF!</v>
      </c>
      <c r="N101" s="48" t="e">
        <f t="shared" si="45"/>
        <v>#REF!</v>
      </c>
      <c r="O101" s="48" t="e">
        <f t="shared" si="45"/>
        <v>#REF!</v>
      </c>
      <c r="P101" s="48" t="e">
        <f t="shared" si="45"/>
        <v>#REF!</v>
      </c>
      <c r="Q101" s="48" t="e">
        <f t="shared" si="45"/>
        <v>#REF!</v>
      </c>
      <c r="R101" s="48" t="e">
        <f t="shared" si="45"/>
        <v>#REF!</v>
      </c>
      <c r="S101" s="175" t="e">
        <f t="shared" si="45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44"/>
        <v>N.D.</v>
      </c>
      <c r="F102" s="48" t="str">
        <f t="shared" si="44"/>
        <v>N.D.</v>
      </c>
      <c r="G102" s="48" t="str">
        <f t="shared" si="44"/>
        <v>N.D.</v>
      </c>
      <c r="H102" s="48" t="str">
        <f t="shared" si="44"/>
        <v>N.D.</v>
      </c>
      <c r="I102" s="48" t="str">
        <f t="shared" si="44"/>
        <v>N.D.</v>
      </c>
      <c r="J102" s="48" t="e">
        <f t="shared" si="45"/>
        <v>#REF!</v>
      </c>
      <c r="K102" s="48" t="e">
        <f t="shared" si="45"/>
        <v>#REF!</v>
      </c>
      <c r="L102" s="48" t="e">
        <f t="shared" si="45"/>
        <v>#REF!</v>
      </c>
      <c r="M102" s="48" t="e">
        <f t="shared" si="45"/>
        <v>#REF!</v>
      </c>
      <c r="N102" s="48" t="e">
        <f t="shared" si="45"/>
        <v>#REF!</v>
      </c>
      <c r="O102" s="48" t="e">
        <f t="shared" si="45"/>
        <v>#REF!</v>
      </c>
      <c r="P102" s="48" t="e">
        <f t="shared" si="45"/>
        <v>#REF!</v>
      </c>
      <c r="Q102" s="48" t="e">
        <f t="shared" si="45"/>
        <v>#REF!</v>
      </c>
      <c r="R102" s="48" t="e">
        <f t="shared" si="45"/>
        <v>#REF!</v>
      </c>
      <c r="S102" s="175" t="e">
        <f t="shared" si="45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 t="str">
        <f t="shared" si="44"/>
        <v>N.D.</v>
      </c>
      <c r="F103" s="48" t="str">
        <f t="shared" si="44"/>
        <v>N.D.</v>
      </c>
      <c r="G103" s="48" t="str">
        <f t="shared" si="44"/>
        <v>N.D.</v>
      </c>
      <c r="H103" s="48" t="str">
        <f t="shared" si="44"/>
        <v>N.D.</v>
      </c>
      <c r="I103" s="48" t="str">
        <f t="shared" si="44"/>
        <v>N.D.</v>
      </c>
      <c r="J103" s="48" t="e">
        <f t="shared" si="45"/>
        <v>#REF!</v>
      </c>
      <c r="K103" s="48" t="e">
        <f t="shared" si="45"/>
        <v>#REF!</v>
      </c>
      <c r="L103" s="48" t="e">
        <f t="shared" si="45"/>
        <v>#REF!</v>
      </c>
      <c r="M103" s="48" t="e">
        <f t="shared" si="45"/>
        <v>#REF!</v>
      </c>
      <c r="N103" s="48" t="e">
        <f t="shared" si="45"/>
        <v>#REF!</v>
      </c>
      <c r="O103" s="48" t="e">
        <f t="shared" si="45"/>
        <v>#REF!</v>
      </c>
      <c r="P103" s="48" t="e">
        <f t="shared" si="45"/>
        <v>#REF!</v>
      </c>
      <c r="Q103" s="48" t="e">
        <f t="shared" si="45"/>
        <v>#REF!</v>
      </c>
      <c r="R103" s="48" t="e">
        <f t="shared" si="45"/>
        <v>#REF!</v>
      </c>
      <c r="S103" s="175" t="e">
        <f t="shared" si="45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 t="str">
        <f t="shared" si="44"/>
        <v>N.D.</v>
      </c>
      <c r="F104" s="48" t="str">
        <f t="shared" si="44"/>
        <v>N.D.</v>
      </c>
      <c r="G104" s="48" t="str">
        <f t="shared" si="44"/>
        <v>N.D.</v>
      </c>
      <c r="H104" s="48" t="str">
        <f t="shared" si="44"/>
        <v>N.D.</v>
      </c>
      <c r="I104" s="48" t="str">
        <f t="shared" si="44"/>
        <v>N.D.</v>
      </c>
      <c r="J104" s="48" t="e">
        <f t="shared" si="45"/>
        <v>#REF!</v>
      </c>
      <c r="K104" s="48" t="e">
        <f t="shared" si="45"/>
        <v>#REF!</v>
      </c>
      <c r="L104" s="48" t="e">
        <f t="shared" si="45"/>
        <v>#REF!</v>
      </c>
      <c r="M104" s="48" t="e">
        <f t="shared" si="45"/>
        <v>#REF!</v>
      </c>
      <c r="N104" s="48" t="e">
        <f t="shared" si="45"/>
        <v>#REF!</v>
      </c>
      <c r="O104" s="48" t="e">
        <f t="shared" si="45"/>
        <v>#REF!</v>
      </c>
      <c r="P104" s="48" t="e">
        <f t="shared" si="45"/>
        <v>#REF!</v>
      </c>
      <c r="Q104" s="48" t="e">
        <f t="shared" si="45"/>
        <v>#REF!</v>
      </c>
      <c r="R104" s="48" t="e">
        <f t="shared" si="45"/>
        <v>#REF!</v>
      </c>
      <c r="S104" s="175" t="e">
        <f t="shared" si="45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>
        <f t="shared" si="44"/>
        <v>1.5289101033040425E-3</v>
      </c>
      <c r="F105" s="48">
        <f t="shared" si="44"/>
        <v>1.2788226177626689E-3</v>
      </c>
      <c r="G105" s="48">
        <f t="shared" si="44"/>
        <v>1.7345690991607953E-3</v>
      </c>
      <c r="H105" s="48">
        <f t="shared" si="44"/>
        <v>1.9984060641871954E-3</v>
      </c>
      <c r="I105" s="48">
        <f t="shared" si="44"/>
        <v>1.9429399964505443E-3</v>
      </c>
      <c r="J105" s="48" t="e">
        <f t="shared" si="45"/>
        <v>#REF!</v>
      </c>
      <c r="K105" s="48" t="e">
        <f t="shared" si="45"/>
        <v>#REF!</v>
      </c>
      <c r="L105" s="48" t="e">
        <f t="shared" si="45"/>
        <v>#REF!</v>
      </c>
      <c r="M105" s="48" t="e">
        <f t="shared" si="45"/>
        <v>#REF!</v>
      </c>
      <c r="N105" s="48" t="e">
        <f t="shared" si="45"/>
        <v>#REF!</v>
      </c>
      <c r="O105" s="48" t="e">
        <f t="shared" si="45"/>
        <v>#REF!</v>
      </c>
      <c r="P105" s="48" t="e">
        <f t="shared" si="45"/>
        <v>#REF!</v>
      </c>
      <c r="Q105" s="48" t="e">
        <f t="shared" si="45"/>
        <v>#REF!</v>
      </c>
      <c r="R105" s="48" t="e">
        <f t="shared" si="45"/>
        <v>#REF!</v>
      </c>
      <c r="S105" s="175" t="e">
        <f t="shared" si="45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44"/>
        <v>2.2162581021500087</v>
      </c>
      <c r="F106" s="48">
        <f t="shared" si="44"/>
        <v>2.4423013150473647</v>
      </c>
      <c r="G106" s="48">
        <f t="shared" si="44"/>
        <v>2.1793978746667686</v>
      </c>
      <c r="H106" s="48">
        <f t="shared" si="44"/>
        <v>1.818534824248111</v>
      </c>
      <c r="I106" s="48">
        <f t="shared" si="44"/>
        <v>2.032550744165627</v>
      </c>
      <c r="J106" s="48" t="e">
        <f t="shared" si="45"/>
        <v>#REF!</v>
      </c>
      <c r="K106" s="48" t="e">
        <f t="shared" si="45"/>
        <v>#REF!</v>
      </c>
      <c r="L106" s="48" t="e">
        <f t="shared" si="45"/>
        <v>#REF!</v>
      </c>
      <c r="M106" s="48" t="e">
        <f t="shared" si="45"/>
        <v>#REF!</v>
      </c>
      <c r="N106" s="48" t="e">
        <f t="shared" si="45"/>
        <v>#REF!</v>
      </c>
      <c r="O106" s="48" t="e">
        <f t="shared" si="45"/>
        <v>#REF!</v>
      </c>
      <c r="P106" s="48" t="e">
        <f t="shared" si="45"/>
        <v>#REF!</v>
      </c>
      <c r="Q106" s="48" t="e">
        <f t="shared" si="45"/>
        <v>#REF!</v>
      </c>
      <c r="R106" s="48" t="e">
        <f t="shared" si="45"/>
        <v>#REF!</v>
      </c>
      <c r="S106" s="175" t="e">
        <f t="shared" si="45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44"/>
        <v>8.5266140376571607E-4</v>
      </c>
      <c r="F107" s="48">
        <f t="shared" si="44"/>
        <v>9.4074307513575652E-4</v>
      </c>
      <c r="G107" s="48">
        <f t="shared" si="44"/>
        <v>8.2318533519495376E-4</v>
      </c>
      <c r="H107" s="48">
        <f t="shared" si="44"/>
        <v>7.640964363068687E-4</v>
      </c>
      <c r="I107" s="48">
        <f t="shared" si="44"/>
        <v>7.3596211986763031E-4</v>
      </c>
      <c r="J107" s="48" t="e">
        <f t="shared" si="45"/>
        <v>#REF!</v>
      </c>
      <c r="K107" s="48" t="e">
        <f t="shared" si="45"/>
        <v>#REF!</v>
      </c>
      <c r="L107" s="48" t="e">
        <f t="shared" si="45"/>
        <v>#REF!</v>
      </c>
      <c r="M107" s="48" t="e">
        <f t="shared" si="45"/>
        <v>#REF!</v>
      </c>
      <c r="N107" s="48" t="e">
        <f t="shared" si="45"/>
        <v>#REF!</v>
      </c>
      <c r="O107" s="48" t="e">
        <f t="shared" si="45"/>
        <v>#REF!</v>
      </c>
      <c r="P107" s="48" t="e">
        <f t="shared" si="45"/>
        <v>#REF!</v>
      </c>
      <c r="Q107" s="48" t="e">
        <f t="shared" si="45"/>
        <v>#REF!</v>
      </c>
      <c r="R107" s="48" t="e">
        <f t="shared" si="45"/>
        <v>#REF!</v>
      </c>
      <c r="S107" s="175" t="e">
        <f t="shared" si="45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6">IF(ISNUMBER(FIND("&lt;",E24)),"N.D.",PRODUCT(E24,1/E$97))</f>
        <v>0.41759124208249176</v>
      </c>
      <c r="F108" s="48">
        <f t="shared" si="46"/>
        <v>0.30736607068066646</v>
      </c>
      <c r="G108" s="48">
        <f t="shared" si="46"/>
        <v>0.44368986536054034</v>
      </c>
      <c r="H108" s="48">
        <f t="shared" si="46"/>
        <v>0.36467269074688097</v>
      </c>
      <c r="I108" s="48">
        <f t="shared" si="46"/>
        <v>0.24331675643296766</v>
      </c>
      <c r="J108" s="48" t="e">
        <f t="shared" si="45"/>
        <v>#REF!</v>
      </c>
      <c r="K108" s="48" t="e">
        <f t="shared" si="45"/>
        <v>#REF!</v>
      </c>
      <c r="L108" s="48" t="e">
        <f t="shared" si="45"/>
        <v>#REF!</v>
      </c>
      <c r="M108" s="48" t="e">
        <f t="shared" si="45"/>
        <v>#REF!</v>
      </c>
      <c r="N108" s="48" t="e">
        <f t="shared" si="45"/>
        <v>#REF!</v>
      </c>
      <c r="O108" s="48" t="e">
        <f t="shared" si="45"/>
        <v>#REF!</v>
      </c>
      <c r="P108" s="48" t="e">
        <f t="shared" si="45"/>
        <v>#REF!</v>
      </c>
      <c r="Q108" s="48" t="e">
        <f t="shared" si="45"/>
        <v>#REF!</v>
      </c>
      <c r="R108" s="48" t="e">
        <f t="shared" si="45"/>
        <v>#REF!</v>
      </c>
      <c r="S108" s="175" t="e">
        <f t="shared" si="45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>
        <f t="shared" si="46"/>
        <v>6.6966518195302905E-3</v>
      </c>
      <c r="F109" s="48">
        <f t="shared" si="46"/>
        <v>5.4463400042845909E-3</v>
      </c>
      <c r="G109" s="48">
        <f t="shared" si="46"/>
        <v>3.7855021276084711E-3</v>
      </c>
      <c r="H109" s="48">
        <f t="shared" si="46"/>
        <v>3.5783479429387726E-3</v>
      </c>
      <c r="I109" s="48">
        <f t="shared" si="46"/>
        <v>2.657143236252523E-3</v>
      </c>
      <c r="J109" s="48" t="e">
        <f t="shared" si="45"/>
        <v>#REF!</v>
      </c>
      <c r="K109" s="48" t="e">
        <f t="shared" si="45"/>
        <v>#REF!</v>
      </c>
      <c r="L109" s="48" t="e">
        <f t="shared" si="45"/>
        <v>#REF!</v>
      </c>
      <c r="M109" s="48" t="e">
        <f t="shared" si="45"/>
        <v>#REF!</v>
      </c>
      <c r="N109" s="48" t="e">
        <f t="shared" si="45"/>
        <v>#REF!</v>
      </c>
      <c r="O109" s="48" t="e">
        <f t="shared" si="45"/>
        <v>#REF!</v>
      </c>
      <c r="P109" s="48" t="e">
        <f t="shared" si="45"/>
        <v>#REF!</v>
      </c>
      <c r="Q109" s="48" t="e">
        <f t="shared" si="45"/>
        <v>#REF!</v>
      </c>
      <c r="R109" s="48" t="e">
        <f t="shared" si="45"/>
        <v>#REF!</v>
      </c>
      <c r="S109" s="175" t="e">
        <f t="shared" si="45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6"/>
        <v>7.1670856974699951E-3</v>
      </c>
      <c r="F110" s="48">
        <f t="shared" si="46"/>
        <v>6.1665964211854033E-3</v>
      </c>
      <c r="G110" s="48">
        <f t="shared" si="46"/>
        <v>7.5486350884996882E-3</v>
      </c>
      <c r="H110" s="48">
        <f t="shared" si="46"/>
        <v>1.2776893503094537E-2</v>
      </c>
      <c r="I110" s="48">
        <f t="shared" si="46"/>
        <v>4.4452112040004876E-3</v>
      </c>
      <c r="J110" s="48" t="e">
        <f t="shared" si="45"/>
        <v>#REF!</v>
      </c>
      <c r="K110" s="48" t="e">
        <f t="shared" si="45"/>
        <v>#REF!</v>
      </c>
      <c r="L110" s="48" t="e">
        <f t="shared" si="45"/>
        <v>#REF!</v>
      </c>
      <c r="M110" s="48" t="e">
        <f t="shared" si="45"/>
        <v>#REF!</v>
      </c>
      <c r="N110" s="48" t="e">
        <f t="shared" si="45"/>
        <v>#REF!</v>
      </c>
      <c r="O110" s="48" t="e">
        <f t="shared" si="45"/>
        <v>#REF!</v>
      </c>
      <c r="P110" s="48" t="e">
        <f t="shared" si="45"/>
        <v>#REF!</v>
      </c>
      <c r="Q110" s="48" t="e">
        <f t="shared" si="45"/>
        <v>#REF!</v>
      </c>
      <c r="R110" s="48" t="e">
        <f t="shared" si="45"/>
        <v>#REF!</v>
      </c>
      <c r="S110" s="175" t="e">
        <f t="shared" si="45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6"/>
        <v>1.0026122023589972E-2</v>
      </c>
      <c r="F111" s="48">
        <f t="shared" si="46"/>
        <v>1.1274217791080081E-2</v>
      </c>
      <c r="G111" s="48">
        <f t="shared" si="46"/>
        <v>1.0378015118707808E-2</v>
      </c>
      <c r="H111" s="48">
        <f t="shared" si="46"/>
        <v>8.9046623154223556E-3</v>
      </c>
      <c r="I111" s="48">
        <f t="shared" si="46"/>
        <v>1.027403119335212E-2</v>
      </c>
      <c r="J111" s="48" t="e">
        <f t="shared" si="45"/>
        <v>#REF!</v>
      </c>
      <c r="K111" s="48" t="e">
        <f t="shared" si="45"/>
        <v>#REF!</v>
      </c>
      <c r="L111" s="48" t="e">
        <f t="shared" si="45"/>
        <v>#REF!</v>
      </c>
      <c r="M111" s="48" t="e">
        <f t="shared" si="45"/>
        <v>#REF!</v>
      </c>
      <c r="N111" s="48" t="e">
        <f t="shared" si="45"/>
        <v>#REF!</v>
      </c>
      <c r="O111" s="48" t="e">
        <f t="shared" si="45"/>
        <v>#REF!</v>
      </c>
      <c r="P111" s="48" t="e">
        <f t="shared" si="45"/>
        <v>#REF!</v>
      </c>
      <c r="Q111" s="48" t="e">
        <f t="shared" si="45"/>
        <v>#REF!</v>
      </c>
      <c r="R111" s="48" t="e">
        <f t="shared" si="45"/>
        <v>#REF!</v>
      </c>
      <c r="S111" s="175" t="e">
        <f t="shared" si="45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>
        <f t="shared" si="46"/>
        <v>0.11594021891234124</v>
      </c>
      <c r="F112" s="48">
        <f t="shared" si="46"/>
        <v>0.12064135210147878</v>
      </c>
      <c r="G112" s="48">
        <f t="shared" si="46"/>
        <v>0.10418279618798866</v>
      </c>
      <c r="H112" s="48">
        <f t="shared" si="46"/>
        <v>7.9284588416122417E-2</v>
      </c>
      <c r="I112" s="48">
        <f t="shared" si="46"/>
        <v>6.6345385188414999E-2</v>
      </c>
      <c r="J112" s="48" t="e">
        <f t="shared" si="45"/>
        <v>#REF!</v>
      </c>
      <c r="K112" s="48" t="e">
        <f t="shared" si="45"/>
        <v>#REF!</v>
      </c>
      <c r="L112" s="48" t="e">
        <f t="shared" si="45"/>
        <v>#REF!</v>
      </c>
      <c r="M112" s="48" t="e">
        <f t="shared" si="45"/>
        <v>#REF!</v>
      </c>
      <c r="N112" s="48" t="e">
        <f t="shared" si="45"/>
        <v>#REF!</v>
      </c>
      <c r="O112" s="48" t="e">
        <f t="shared" si="45"/>
        <v>#REF!</v>
      </c>
      <c r="P112" s="48" t="e">
        <f t="shared" si="45"/>
        <v>#REF!</v>
      </c>
      <c r="Q112" s="48" t="e">
        <f t="shared" si="45"/>
        <v>#REF!</v>
      </c>
      <c r="R112" s="48" t="e">
        <f t="shared" si="45"/>
        <v>#REF!</v>
      </c>
      <c r="S112" s="175" t="e">
        <f t="shared" si="45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6"/>
        <v>1.3801801317581321</v>
      </c>
      <c r="F113" s="48">
        <f t="shared" si="46"/>
        <v>1.5931918559822877</v>
      </c>
      <c r="G113" s="48">
        <f t="shared" si="46"/>
        <v>1.3735435307252941</v>
      </c>
      <c r="H113" s="48">
        <f t="shared" si="46"/>
        <v>1.2286364035037336</v>
      </c>
      <c r="I113" s="48">
        <f t="shared" si="46"/>
        <v>1.3042592694881996</v>
      </c>
      <c r="J113" s="48" t="e">
        <f t="shared" si="45"/>
        <v>#REF!</v>
      </c>
      <c r="K113" s="48" t="e">
        <f t="shared" si="45"/>
        <v>#REF!</v>
      </c>
      <c r="L113" s="48" t="e">
        <f t="shared" si="45"/>
        <v>#REF!</v>
      </c>
      <c r="M113" s="48" t="e">
        <f t="shared" si="45"/>
        <v>#REF!</v>
      </c>
      <c r="N113" s="48" t="e">
        <f t="shared" si="45"/>
        <v>#REF!</v>
      </c>
      <c r="O113" s="48" t="e">
        <f t="shared" si="45"/>
        <v>#REF!</v>
      </c>
      <c r="P113" s="48" t="e">
        <f t="shared" si="45"/>
        <v>#REF!</v>
      </c>
      <c r="Q113" s="48" t="e">
        <f t="shared" si="45"/>
        <v>#REF!</v>
      </c>
      <c r="R113" s="48" t="e">
        <f t="shared" si="45"/>
        <v>#REF!</v>
      </c>
      <c r="S113" s="175" t="e">
        <f t="shared" si="45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6"/>
        <v>7.7915611033763717E-4</v>
      </c>
      <c r="F114" s="48">
        <f t="shared" si="46"/>
        <v>8.6724752239077552E-4</v>
      </c>
      <c r="G114" s="48">
        <f t="shared" si="46"/>
        <v>7.7908612080950976E-4</v>
      </c>
      <c r="H114" s="48">
        <f t="shared" si="46"/>
        <v>7.0531978736018664E-4</v>
      </c>
      <c r="I114" s="48">
        <f t="shared" si="46"/>
        <v>7.2124287747027784E-4</v>
      </c>
      <c r="J114" s="48" t="e">
        <f t="shared" ref="J114:S129" si="47">IF(ISNUMBER(FIND("&lt;",J72)),"N.D.",PRODUCT(J72,1/J$55))</f>
        <v>#REF!</v>
      </c>
      <c r="K114" s="48" t="e">
        <f t="shared" si="47"/>
        <v>#REF!</v>
      </c>
      <c r="L114" s="48" t="e">
        <f t="shared" si="47"/>
        <v>#REF!</v>
      </c>
      <c r="M114" s="48" t="e">
        <f t="shared" si="47"/>
        <v>#REF!</v>
      </c>
      <c r="N114" s="48" t="e">
        <f t="shared" si="47"/>
        <v>#REF!</v>
      </c>
      <c r="O114" s="48" t="e">
        <f t="shared" si="47"/>
        <v>#REF!</v>
      </c>
      <c r="P114" s="48" t="e">
        <f t="shared" si="47"/>
        <v>#REF!</v>
      </c>
      <c r="Q114" s="48" t="e">
        <f t="shared" si="47"/>
        <v>#REF!</v>
      </c>
      <c r="R114" s="48" t="e">
        <f t="shared" si="47"/>
        <v>#REF!</v>
      </c>
      <c r="S114" s="175" t="e">
        <f t="shared" si="47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6"/>
        <v>0.94071435352790878</v>
      </c>
      <c r="F115" s="48">
        <f t="shared" si="46"/>
        <v>1.1466137047508933</v>
      </c>
      <c r="G115" s="48">
        <f t="shared" si="46"/>
        <v>1.0400128637805437</v>
      </c>
      <c r="H115" s="48">
        <f t="shared" si="46"/>
        <v>0.96829418126707056</v>
      </c>
      <c r="I115" s="48">
        <f t="shared" si="46"/>
        <v>1.1451506588434255</v>
      </c>
      <c r="J115" s="48" t="e">
        <f t="shared" si="47"/>
        <v>#REF!</v>
      </c>
      <c r="K115" s="48" t="e">
        <f t="shared" si="47"/>
        <v>#REF!</v>
      </c>
      <c r="L115" s="48" t="e">
        <f t="shared" si="47"/>
        <v>#REF!</v>
      </c>
      <c r="M115" s="48" t="e">
        <f t="shared" si="47"/>
        <v>#REF!</v>
      </c>
      <c r="N115" s="48" t="e">
        <f t="shared" si="47"/>
        <v>#REF!</v>
      </c>
      <c r="O115" s="48" t="e">
        <f t="shared" si="47"/>
        <v>#REF!</v>
      </c>
      <c r="P115" s="48" t="e">
        <f t="shared" si="47"/>
        <v>#REF!</v>
      </c>
      <c r="Q115" s="48" t="e">
        <f t="shared" si="47"/>
        <v>#REF!</v>
      </c>
      <c r="R115" s="48" t="e">
        <f t="shared" si="47"/>
        <v>#REF!</v>
      </c>
      <c r="S115" s="175" t="e">
        <f t="shared" si="47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6"/>
        <v>2.0309832162410515E-2</v>
      </c>
      <c r="F116" s="48">
        <f t="shared" si="46"/>
        <v>2.186524648751334E-2</v>
      </c>
      <c r="G116" s="48">
        <f t="shared" si="46"/>
        <v>1.8940932138072707E-2</v>
      </c>
      <c r="H116" s="48">
        <f t="shared" si="46"/>
        <v>1.3732014048478125E-2</v>
      </c>
      <c r="I116" s="48">
        <f t="shared" si="46"/>
        <v>1.6198846241816924E-2</v>
      </c>
      <c r="J116" s="48" t="e">
        <f t="shared" si="47"/>
        <v>#REF!</v>
      </c>
      <c r="K116" s="48" t="e">
        <f t="shared" si="47"/>
        <v>#REF!</v>
      </c>
      <c r="L116" s="48" t="e">
        <f t="shared" si="47"/>
        <v>#REF!</v>
      </c>
      <c r="M116" s="48" t="e">
        <f t="shared" si="47"/>
        <v>#REF!</v>
      </c>
      <c r="N116" s="48" t="e">
        <f t="shared" si="47"/>
        <v>#REF!</v>
      </c>
      <c r="O116" s="48" t="e">
        <f t="shared" si="47"/>
        <v>#REF!</v>
      </c>
      <c r="P116" s="48" t="e">
        <f t="shared" si="47"/>
        <v>#REF!</v>
      </c>
      <c r="Q116" s="48" t="e">
        <f t="shared" si="47"/>
        <v>#REF!</v>
      </c>
      <c r="R116" s="48" t="e">
        <f t="shared" si="47"/>
        <v>#REF!</v>
      </c>
      <c r="S116" s="175" t="e">
        <f t="shared" si="47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 t="str">
        <f t="shared" si="46"/>
        <v>N.D.</v>
      </c>
      <c r="F117" s="48" t="str">
        <f t="shared" si="46"/>
        <v>N.D.</v>
      </c>
      <c r="G117" s="48" t="str">
        <f t="shared" si="46"/>
        <v>N.D.</v>
      </c>
      <c r="H117" s="48" t="str">
        <f t="shared" si="46"/>
        <v>N.D.</v>
      </c>
      <c r="I117" s="48" t="str">
        <f t="shared" si="46"/>
        <v>N.D.</v>
      </c>
      <c r="J117" s="48" t="e">
        <f t="shared" si="47"/>
        <v>#REF!</v>
      </c>
      <c r="K117" s="48" t="e">
        <f t="shared" si="47"/>
        <v>#REF!</v>
      </c>
      <c r="L117" s="48" t="e">
        <f t="shared" si="47"/>
        <v>#REF!</v>
      </c>
      <c r="M117" s="48" t="e">
        <f t="shared" si="47"/>
        <v>#REF!</v>
      </c>
      <c r="N117" s="48" t="e">
        <f t="shared" si="47"/>
        <v>#REF!</v>
      </c>
      <c r="O117" s="48" t="e">
        <f t="shared" si="47"/>
        <v>#REF!</v>
      </c>
      <c r="P117" s="48" t="e">
        <f t="shared" si="47"/>
        <v>#REF!</v>
      </c>
      <c r="Q117" s="48" t="e">
        <f t="shared" si="47"/>
        <v>#REF!</v>
      </c>
      <c r="R117" s="48" t="e">
        <f t="shared" si="47"/>
        <v>#REF!</v>
      </c>
      <c r="S117" s="175" t="e">
        <f t="shared" si="47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8">IF(ISNUMBER(FIND("&lt;",E34)),"N.D.",PRODUCT(E34,1/E$97))</f>
        <v>4.792545131510749E-3</v>
      </c>
      <c r="F118" s="48">
        <f t="shared" si="48"/>
        <v>7.3201570534001054E-3</v>
      </c>
      <c r="G118" s="48">
        <f t="shared" si="48"/>
        <v>7.3057698498552133E-3</v>
      </c>
      <c r="H118" s="48">
        <f t="shared" si="48"/>
        <v>6.3478780862416791E-3</v>
      </c>
      <c r="I118" s="48">
        <f t="shared" si="48"/>
        <v>7.6981637738154137E-3</v>
      </c>
      <c r="J118" s="48" t="e">
        <f t="shared" si="47"/>
        <v>#REF!</v>
      </c>
      <c r="K118" s="48" t="e">
        <f t="shared" si="47"/>
        <v>#REF!</v>
      </c>
      <c r="L118" s="48" t="e">
        <f t="shared" si="47"/>
        <v>#REF!</v>
      </c>
      <c r="M118" s="48" t="e">
        <f t="shared" si="47"/>
        <v>#REF!</v>
      </c>
      <c r="N118" s="48" t="e">
        <f t="shared" si="47"/>
        <v>#REF!</v>
      </c>
      <c r="O118" s="48" t="e">
        <f t="shared" si="47"/>
        <v>#REF!</v>
      </c>
      <c r="P118" s="48" t="e">
        <f t="shared" si="47"/>
        <v>#REF!</v>
      </c>
      <c r="Q118" s="48" t="e">
        <f t="shared" si="47"/>
        <v>#REF!</v>
      </c>
      <c r="R118" s="48" t="e">
        <f t="shared" si="47"/>
        <v>#REF!</v>
      </c>
      <c r="S118" s="175" t="e">
        <f t="shared" si="47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8"/>
        <v>5.7704851223364956E-3</v>
      </c>
      <c r="F119" s="48">
        <f t="shared" si="48"/>
        <v>3.2267743113861651E-3</v>
      </c>
      <c r="G119" s="48">
        <f t="shared" si="48"/>
        <v>2.8006196730002227E-3</v>
      </c>
      <c r="H119" s="48">
        <f t="shared" si="48"/>
        <v>2.6379215597918566E-3</v>
      </c>
      <c r="I119" s="48">
        <f t="shared" si="48"/>
        <v>4.5412062631136566E-3</v>
      </c>
      <c r="J119" s="199" t="e">
        <f t="shared" si="47"/>
        <v>#REF!</v>
      </c>
      <c r="K119" s="48" t="e">
        <f t="shared" si="47"/>
        <v>#REF!</v>
      </c>
      <c r="L119" s="48" t="e">
        <f t="shared" si="47"/>
        <v>#REF!</v>
      </c>
      <c r="M119" s="48" t="e">
        <f t="shared" si="47"/>
        <v>#REF!</v>
      </c>
      <c r="N119" s="48" t="e">
        <f t="shared" si="47"/>
        <v>#REF!</v>
      </c>
      <c r="O119" s="48" t="e">
        <f t="shared" si="47"/>
        <v>#REF!</v>
      </c>
      <c r="P119" s="48" t="e">
        <f t="shared" si="47"/>
        <v>#REF!</v>
      </c>
      <c r="Q119" s="48" t="e">
        <f t="shared" si="47"/>
        <v>#REF!</v>
      </c>
      <c r="R119" s="48" t="e">
        <f t="shared" si="47"/>
        <v>#REF!</v>
      </c>
      <c r="S119" s="175" t="e">
        <f t="shared" si="47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 t="str">
        <f t="shared" si="48"/>
        <v>N.D.</v>
      </c>
      <c r="F120" s="48" t="str">
        <f t="shared" si="48"/>
        <v>N.D.</v>
      </c>
      <c r="G120" s="48" t="str">
        <f t="shared" si="48"/>
        <v>N.D.</v>
      </c>
      <c r="H120" s="48" t="str">
        <f t="shared" si="48"/>
        <v>N.D.</v>
      </c>
      <c r="I120" s="48" t="str">
        <f t="shared" si="48"/>
        <v>N.D.</v>
      </c>
      <c r="J120" s="199" t="e">
        <f t="shared" si="47"/>
        <v>#REF!</v>
      </c>
      <c r="K120" s="48" t="e">
        <f t="shared" si="47"/>
        <v>#REF!</v>
      </c>
      <c r="L120" s="48" t="e">
        <f t="shared" si="47"/>
        <v>#REF!</v>
      </c>
      <c r="M120" s="48" t="e">
        <f t="shared" si="47"/>
        <v>#REF!</v>
      </c>
      <c r="N120" s="48" t="e">
        <f t="shared" si="47"/>
        <v>#REF!</v>
      </c>
      <c r="O120" s="48" t="e">
        <f t="shared" si="47"/>
        <v>#REF!</v>
      </c>
      <c r="P120" s="48" t="e">
        <f t="shared" si="47"/>
        <v>#REF!</v>
      </c>
      <c r="Q120" s="48" t="e">
        <f t="shared" si="47"/>
        <v>#REF!</v>
      </c>
      <c r="R120" s="48" t="e">
        <f t="shared" si="47"/>
        <v>#REF!</v>
      </c>
      <c r="S120" s="175" t="e">
        <f t="shared" si="47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8"/>
        <v>0.32315164108609584</v>
      </c>
      <c r="F121" s="290">
        <f t="shared" si="48"/>
        <v>0.23933858705991204</v>
      </c>
      <c r="G121" s="290">
        <f t="shared" si="48"/>
        <v>0.33945402229147936</v>
      </c>
      <c r="H121" s="290">
        <f t="shared" si="48"/>
        <v>0.37125567542890936</v>
      </c>
      <c r="I121" s="290">
        <f t="shared" si="48"/>
        <v>0.23600129296148342</v>
      </c>
      <c r="J121" s="199" t="e">
        <f t="shared" si="47"/>
        <v>#REF!</v>
      </c>
      <c r="K121" s="48" t="e">
        <f t="shared" si="47"/>
        <v>#REF!</v>
      </c>
      <c r="L121" s="48" t="e">
        <f t="shared" si="47"/>
        <v>#REF!</v>
      </c>
      <c r="M121" s="48" t="e">
        <f t="shared" si="47"/>
        <v>#REF!</v>
      </c>
      <c r="N121" s="48" t="e">
        <f t="shared" si="47"/>
        <v>#REF!</v>
      </c>
      <c r="O121" s="48" t="e">
        <f t="shared" si="47"/>
        <v>#REF!</v>
      </c>
      <c r="P121" s="48" t="e">
        <f t="shared" si="47"/>
        <v>#REF!</v>
      </c>
      <c r="Q121" s="48" t="e">
        <f t="shared" si="47"/>
        <v>#REF!</v>
      </c>
      <c r="R121" s="48" t="e">
        <f t="shared" si="47"/>
        <v>#REF!</v>
      </c>
      <c r="S121" s="175" t="e">
        <f t="shared" si="47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8"/>
        <v>0.32780164986600263</v>
      </c>
      <c r="F122" s="48">
        <f t="shared" si="48"/>
        <v>0.43157866755378826</v>
      </c>
      <c r="G122" s="48">
        <f t="shared" si="48"/>
        <v>0.29495344114322292</v>
      </c>
      <c r="H122" s="48">
        <f t="shared" si="48"/>
        <v>0.26620072083276169</v>
      </c>
      <c r="I122" s="48">
        <f t="shared" si="48"/>
        <v>0.25102067991032989</v>
      </c>
      <c r="J122" s="199" t="e">
        <f t="shared" si="47"/>
        <v>#REF!</v>
      </c>
      <c r="K122" s="48" t="e">
        <f t="shared" si="47"/>
        <v>#REF!</v>
      </c>
      <c r="L122" s="48" t="e">
        <f t="shared" si="47"/>
        <v>#REF!</v>
      </c>
      <c r="M122" s="48" t="e">
        <f t="shared" si="47"/>
        <v>#REF!</v>
      </c>
      <c r="N122" s="48" t="e">
        <f t="shared" si="47"/>
        <v>#REF!</v>
      </c>
      <c r="O122" s="48" t="e">
        <f t="shared" si="47"/>
        <v>#REF!</v>
      </c>
      <c r="P122" s="48" t="e">
        <f t="shared" si="47"/>
        <v>#REF!</v>
      </c>
      <c r="Q122" s="48" t="e">
        <f t="shared" si="47"/>
        <v>#REF!</v>
      </c>
      <c r="R122" s="48" t="e">
        <f t="shared" si="47"/>
        <v>#REF!</v>
      </c>
      <c r="S122" s="175" t="e">
        <f t="shared" si="47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>
        <f t="shared" si="48"/>
        <v>3.7775329057386673E-3</v>
      </c>
      <c r="F123" s="48">
        <f t="shared" si="48"/>
        <v>3.2913225794491486E-3</v>
      </c>
      <c r="G123" s="48">
        <f t="shared" si="48"/>
        <v>5.4389031075380871E-3</v>
      </c>
      <c r="H123" s="48">
        <f t="shared" si="48"/>
        <v>4.0121451672300466E-3</v>
      </c>
      <c r="I123" s="48">
        <f t="shared" si="48"/>
        <v>7.5196129638649195E-3</v>
      </c>
      <c r="J123" s="199" t="e">
        <f t="shared" si="47"/>
        <v>#REF!</v>
      </c>
      <c r="K123" s="48" t="e">
        <f t="shared" si="47"/>
        <v>#REF!</v>
      </c>
      <c r="L123" s="48" t="e">
        <f t="shared" si="47"/>
        <v>#REF!</v>
      </c>
      <c r="M123" s="48" t="e">
        <f t="shared" si="47"/>
        <v>#REF!</v>
      </c>
      <c r="N123" s="48" t="e">
        <f t="shared" si="47"/>
        <v>#REF!</v>
      </c>
      <c r="O123" s="48" t="e">
        <f t="shared" si="47"/>
        <v>#REF!</v>
      </c>
      <c r="P123" s="48" t="e">
        <f t="shared" si="47"/>
        <v>#REF!</v>
      </c>
      <c r="Q123" s="48" t="e">
        <f t="shared" si="47"/>
        <v>#REF!</v>
      </c>
      <c r="R123" s="48" t="e">
        <f t="shared" si="47"/>
        <v>#REF!</v>
      </c>
      <c r="S123" s="175" t="e">
        <f t="shared" si="47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>
        <f t="shared" si="48"/>
        <v>1.1661774596480876</v>
      </c>
      <c r="F124" s="48">
        <f t="shared" si="48"/>
        <v>1.6901420764293624</v>
      </c>
      <c r="G124" s="48">
        <f t="shared" si="48"/>
        <v>1.5426416487267542</v>
      </c>
      <c r="H124" s="48">
        <f t="shared" si="48"/>
        <v>1.3526295777164736</v>
      </c>
      <c r="I124" s="48">
        <f t="shared" si="48"/>
        <v>1.3984560211606485</v>
      </c>
      <c r="J124" s="199" t="e">
        <f t="shared" si="47"/>
        <v>#REF!</v>
      </c>
      <c r="K124" s="48" t="e">
        <f t="shared" si="47"/>
        <v>#REF!</v>
      </c>
      <c r="L124" s="48" t="e">
        <f t="shared" si="47"/>
        <v>#REF!</v>
      </c>
      <c r="M124" s="48" t="e">
        <f t="shared" si="47"/>
        <v>#REF!</v>
      </c>
      <c r="N124" s="48" t="e">
        <f t="shared" si="47"/>
        <v>#REF!</v>
      </c>
      <c r="O124" s="48" t="e">
        <f t="shared" si="47"/>
        <v>#REF!</v>
      </c>
      <c r="P124" s="48" t="e">
        <f t="shared" si="47"/>
        <v>#REF!</v>
      </c>
      <c r="Q124" s="48" t="e">
        <f t="shared" si="47"/>
        <v>#REF!</v>
      </c>
      <c r="R124" s="48" t="e">
        <f t="shared" si="47"/>
        <v>#REF!</v>
      </c>
      <c r="S124" s="175" t="e">
        <f t="shared" si="47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8"/>
        <v>13.607811260577652</v>
      </c>
      <c r="F125" s="48">
        <f t="shared" si="48"/>
        <v>5.4226296998772963</v>
      </c>
      <c r="G125" s="48">
        <f t="shared" si="48"/>
        <v>5.0071781898950816</v>
      </c>
      <c r="H125" s="48">
        <f t="shared" si="48"/>
        <v>5.1287098342313131</v>
      </c>
      <c r="I125" s="48">
        <f t="shared" si="48"/>
        <v>3.7767016123363772</v>
      </c>
      <c r="J125" s="199" t="e">
        <f t="shared" si="47"/>
        <v>#REF!</v>
      </c>
      <c r="K125" s="48" t="e">
        <f t="shared" si="47"/>
        <v>#REF!</v>
      </c>
      <c r="L125" s="48" t="e">
        <f t="shared" si="47"/>
        <v>#REF!</v>
      </c>
      <c r="M125" s="48" t="e">
        <f t="shared" si="47"/>
        <v>#REF!</v>
      </c>
      <c r="N125" s="48" t="e">
        <f t="shared" si="47"/>
        <v>#REF!</v>
      </c>
      <c r="O125" s="48" t="e">
        <f t="shared" si="47"/>
        <v>#REF!</v>
      </c>
      <c r="P125" s="48" t="e">
        <f t="shared" si="47"/>
        <v>#REF!</v>
      </c>
      <c r="Q125" s="48" t="e">
        <f t="shared" si="47"/>
        <v>#REF!</v>
      </c>
      <c r="R125" s="48" t="e">
        <f t="shared" si="47"/>
        <v>#REF!</v>
      </c>
      <c r="S125" s="175" t="e">
        <f t="shared" si="47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8"/>
        <v>N.D.</v>
      </c>
      <c r="F126" s="48" t="str">
        <f t="shared" si="48"/>
        <v>N.D.</v>
      </c>
      <c r="G126" s="48" t="str">
        <f t="shared" si="48"/>
        <v>N.D.</v>
      </c>
      <c r="H126" s="48" t="str">
        <f t="shared" si="48"/>
        <v>N.D.</v>
      </c>
      <c r="I126" s="48" t="str">
        <f t="shared" si="48"/>
        <v>N.D.</v>
      </c>
      <c r="J126" s="199" t="e">
        <f t="shared" si="47"/>
        <v>#REF!</v>
      </c>
      <c r="K126" s="48" t="e">
        <f t="shared" si="47"/>
        <v>#REF!</v>
      </c>
      <c r="L126" s="48" t="e">
        <f t="shared" si="47"/>
        <v>#REF!</v>
      </c>
      <c r="M126" s="48" t="e">
        <f t="shared" si="47"/>
        <v>#REF!</v>
      </c>
      <c r="N126" s="48" t="e">
        <f t="shared" si="47"/>
        <v>#REF!</v>
      </c>
      <c r="O126" s="48" t="e">
        <f t="shared" si="47"/>
        <v>#REF!</v>
      </c>
      <c r="P126" s="48" t="e">
        <f t="shared" si="47"/>
        <v>#REF!</v>
      </c>
      <c r="Q126" s="48" t="e">
        <f t="shared" si="47"/>
        <v>#REF!</v>
      </c>
      <c r="R126" s="48" t="e">
        <f t="shared" si="47"/>
        <v>#REF!</v>
      </c>
      <c r="S126" s="175" t="e">
        <f t="shared" si="47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8"/>
        <v>2.1177194624861846E-2</v>
      </c>
      <c r="F127" s="48">
        <f t="shared" si="48"/>
        <v>2.8435748902914639E-2</v>
      </c>
      <c r="G127" s="48">
        <f t="shared" si="48"/>
        <v>2.6099704606643112E-2</v>
      </c>
      <c r="H127" s="48">
        <f t="shared" si="48"/>
        <v>2.3709350207177429E-2</v>
      </c>
      <c r="I127" s="48">
        <f t="shared" si="48"/>
        <v>2.4065961319671512E-2</v>
      </c>
      <c r="J127" s="199" t="e">
        <f t="shared" si="47"/>
        <v>#REF!</v>
      </c>
      <c r="K127" s="48" t="e">
        <f t="shared" si="47"/>
        <v>#REF!</v>
      </c>
      <c r="L127" s="48" t="e">
        <f t="shared" si="47"/>
        <v>#REF!</v>
      </c>
      <c r="M127" s="48" t="e">
        <f t="shared" si="47"/>
        <v>#REF!</v>
      </c>
      <c r="N127" s="48" t="e">
        <f t="shared" si="47"/>
        <v>#REF!</v>
      </c>
      <c r="O127" s="48" t="e">
        <f t="shared" si="47"/>
        <v>#REF!</v>
      </c>
      <c r="P127" s="48" t="e">
        <f t="shared" si="47"/>
        <v>#REF!</v>
      </c>
      <c r="Q127" s="48" t="e">
        <f t="shared" si="47"/>
        <v>#REF!</v>
      </c>
      <c r="R127" s="48" t="e">
        <f t="shared" si="47"/>
        <v>#REF!</v>
      </c>
      <c r="S127" s="175" t="e">
        <f t="shared" si="47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9">IF(ISNUMBER(FIND("&lt;",E44)),"N.D.",PRODUCT(E44,1/E$97))</f>
        <v>6.3917646459199105E-4</v>
      </c>
      <c r="F128" s="48">
        <f t="shared" si="49"/>
        <v>6.3909176299983459E-4</v>
      </c>
      <c r="G128" s="48">
        <f t="shared" si="49"/>
        <v>6.3911904906440505E-4</v>
      </c>
      <c r="H128" s="48">
        <f t="shared" si="49"/>
        <v>6.3887661898567622E-4</v>
      </c>
      <c r="I128" s="48">
        <f t="shared" si="49"/>
        <v>6.3996706075446122E-4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9"/>
        <v>4.9101536009956755E-3</v>
      </c>
      <c r="F129" s="48">
        <f t="shared" si="49"/>
        <v>4.8507064811687444E-3</v>
      </c>
      <c r="G129" s="48">
        <f t="shared" si="49"/>
        <v>4.3070232716450252E-3</v>
      </c>
      <c r="H129" s="48">
        <f t="shared" si="49"/>
        <v>4.3053895353444716E-3</v>
      </c>
      <c r="I129" s="48">
        <f t="shared" si="49"/>
        <v>4.9456654455104759E-3</v>
      </c>
      <c r="J129" s="199" t="e">
        <f t="shared" si="47"/>
        <v>#REF!</v>
      </c>
      <c r="K129" s="48" t="e">
        <f t="shared" si="47"/>
        <v>#REF!</v>
      </c>
      <c r="L129" s="48" t="e">
        <f t="shared" si="47"/>
        <v>#REF!</v>
      </c>
      <c r="M129" s="48" t="e">
        <f t="shared" si="47"/>
        <v>#REF!</v>
      </c>
      <c r="N129" s="48" t="e">
        <f t="shared" si="47"/>
        <v>#REF!</v>
      </c>
      <c r="O129" s="48" t="e">
        <f t="shared" si="47"/>
        <v>#REF!</v>
      </c>
      <c r="P129" s="48" t="e">
        <f t="shared" si="47"/>
        <v>#REF!</v>
      </c>
      <c r="Q129" s="48" t="e">
        <f t="shared" si="47"/>
        <v>#REF!</v>
      </c>
      <c r="R129" s="48" t="e">
        <f t="shared" si="47"/>
        <v>#REF!</v>
      </c>
      <c r="S129" s="175" t="e">
        <f t="shared" si="47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9"/>
        <v>0.10231297668724</v>
      </c>
      <c r="F130" s="48">
        <f t="shared" si="49"/>
        <v>0.10753358004235217</v>
      </c>
      <c r="G130" s="48">
        <f t="shared" si="49"/>
        <v>0.10085937713285376</v>
      </c>
      <c r="H130" s="48">
        <f t="shared" si="49"/>
        <v>9.4713458764626501E-2</v>
      </c>
      <c r="I130" s="48">
        <f t="shared" si="49"/>
        <v>7.3103437349982106E-2</v>
      </c>
      <c r="J130" s="200" t="e">
        <f t="shared" ref="J130:S130" si="50">IF(ISNUMBER(FIND("&lt;",J88)),"N.D.",PRODUCT(J88,1/J$55))</f>
        <v>#REF!</v>
      </c>
      <c r="K130" s="176" t="e">
        <f t="shared" si="50"/>
        <v>#REF!</v>
      </c>
      <c r="L130" s="176" t="e">
        <f t="shared" si="50"/>
        <v>#REF!</v>
      </c>
      <c r="M130" s="176" t="e">
        <f t="shared" si="50"/>
        <v>#REF!</v>
      </c>
      <c r="N130" s="176" t="e">
        <f t="shared" si="50"/>
        <v>#REF!</v>
      </c>
      <c r="O130" s="176" t="e">
        <f t="shared" si="50"/>
        <v>#REF!</v>
      </c>
      <c r="P130" s="176" t="e">
        <f t="shared" si="50"/>
        <v>#REF!</v>
      </c>
      <c r="Q130" s="176" t="e">
        <f t="shared" si="50"/>
        <v>#REF!</v>
      </c>
      <c r="R130" s="176" t="e">
        <f t="shared" si="50"/>
        <v>#REF!</v>
      </c>
      <c r="S130" s="177" t="e">
        <f t="shared" si="50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94:S94"/>
    <mergeCell ref="B95:C96"/>
    <mergeCell ref="D95:D96"/>
    <mergeCell ref="E95:S95"/>
    <mergeCell ref="B97:D97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S28" sqref="S28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83"/>
      <c r="C2" s="484"/>
      <c r="D2" s="484"/>
      <c r="E2" s="488" t="s">
        <v>244</v>
      </c>
      <c r="F2" s="489"/>
      <c r="G2" s="489"/>
      <c r="H2" s="489"/>
      <c r="I2" s="489"/>
      <c r="J2" s="489"/>
      <c r="K2" s="489"/>
      <c r="L2" s="489"/>
      <c r="M2" s="490"/>
      <c r="N2" s="95"/>
    </row>
    <row r="3" spans="1:16" s="7" customFormat="1" ht="12.75" customHeight="1" x14ac:dyDescent="0.2">
      <c r="A3" s="83"/>
      <c r="B3" s="485"/>
      <c r="C3" s="418"/>
      <c r="D3" s="418"/>
      <c r="E3" s="491"/>
      <c r="F3" s="427"/>
      <c r="G3" s="427"/>
      <c r="H3" s="427"/>
      <c r="I3" s="427"/>
      <c r="J3" s="427"/>
      <c r="K3" s="427"/>
      <c r="L3" s="427"/>
      <c r="M3" s="492"/>
      <c r="N3" s="95"/>
    </row>
    <row r="4" spans="1:16" s="7" customFormat="1" ht="12.75" customHeight="1" x14ac:dyDescent="0.2">
      <c r="A4" s="83"/>
      <c r="B4" s="485"/>
      <c r="C4" s="418"/>
      <c r="D4" s="418"/>
      <c r="E4" s="491"/>
      <c r="F4" s="427"/>
      <c r="G4" s="427"/>
      <c r="H4" s="427"/>
      <c r="I4" s="427"/>
      <c r="J4" s="427"/>
      <c r="K4" s="427"/>
      <c r="L4" s="427"/>
      <c r="M4" s="492"/>
      <c r="N4" s="95"/>
    </row>
    <row r="5" spans="1:16" s="7" customFormat="1" ht="13.5" customHeight="1" thickBot="1" x14ac:dyDescent="0.25">
      <c r="A5" s="83"/>
      <c r="B5" s="486"/>
      <c r="C5" s="487"/>
      <c r="D5" s="487"/>
      <c r="E5" s="493"/>
      <c r="F5" s="494"/>
      <c r="G5" s="494"/>
      <c r="H5" s="494"/>
      <c r="I5" s="494"/>
      <c r="J5" s="494"/>
      <c r="K5" s="494"/>
      <c r="L5" s="494"/>
      <c r="M5" s="495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9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96"/>
      <c r="G7" s="496"/>
      <c r="H7" s="496"/>
      <c r="I7" s="496"/>
      <c r="J7" s="496"/>
      <c r="K7" s="496"/>
      <c r="L7" s="496"/>
      <c r="M7" s="496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59" t="s">
        <v>209</v>
      </c>
      <c r="C9" s="359"/>
      <c r="D9" s="359"/>
      <c r="E9" s="343" t="str">
        <f>+'A.2.4. Cálculo PM10 y VM'!E9:F9</f>
        <v>CA-VMP-9</v>
      </c>
      <c r="F9" s="343"/>
      <c r="G9" s="148"/>
      <c r="H9" s="362" t="s">
        <v>184</v>
      </c>
      <c r="I9" s="362"/>
      <c r="J9" s="343" t="str">
        <f>+'A.2.3. Flujo promedio'!H9</f>
        <v>0001-11-2022-418</v>
      </c>
      <c r="K9" s="343"/>
      <c r="L9" s="343"/>
      <c r="M9" s="343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80" t="s">
        <v>197</v>
      </c>
      <c r="D12" s="209" t="str">
        <f>'A.2.4. Cálculo PM10 y VM'!D17</f>
        <v>1-224851</v>
      </c>
      <c r="E12" s="272">
        <f>'A.2.4. Cálculo PM10 y VM'!E17</f>
        <v>44879.631944444445</v>
      </c>
      <c r="F12" s="194">
        <f>'A.2.4. Cálculo PM10 y VM'!F17</f>
        <v>44880.590277777781</v>
      </c>
      <c r="G12" s="263">
        <f>(F12-E12)*60*24</f>
        <v>1380.0000000034925</v>
      </c>
      <c r="H12" s="269">
        <f>'A.2.1. Promedio meteorologia'!$D$43</f>
        <v>19.333333333333329</v>
      </c>
      <c r="I12" s="269">
        <f>'A.2.1. Promedio meteorologia'!$B$43</f>
        <v>762.21835998917049</v>
      </c>
      <c r="J12" s="273">
        <f>'A.2.3. Flujo promedio'!E28</f>
        <v>0.96241586446588967</v>
      </c>
      <c r="K12" s="274">
        <f>'A.2.3. Flujo promedio'!I28</f>
        <v>1.1676666666666666</v>
      </c>
      <c r="L12" s="275">
        <f>+K12*G12</f>
        <v>1611.3800000040781</v>
      </c>
      <c r="M12" s="276">
        <f>((K12*(I12/760)*(283.15/(H12+273.15))*G12))</f>
        <v>1564.5131749935995</v>
      </c>
      <c r="N12" s="87"/>
      <c r="P12" s="201"/>
    </row>
    <row r="13" spans="1:16" x14ac:dyDescent="0.2">
      <c r="A13" s="87"/>
      <c r="B13" s="91">
        <v>2</v>
      </c>
      <c r="C13" s="481"/>
      <c r="D13" s="209" t="str">
        <f>'A.2.4. Cálculo PM10 y VM'!D18</f>
        <v>1-224852</v>
      </c>
      <c r="E13" s="92">
        <f>'A.2.4. Cálculo PM10 y VM'!E18</f>
        <v>44880.625</v>
      </c>
      <c r="F13" s="92">
        <f>'A.2.4. Cálculo PM10 y VM'!F18</f>
        <v>44881.583333333336</v>
      </c>
      <c r="G13" s="186">
        <f t="shared" ref="G13:G26" si="0">(F13-E13)*60*24</f>
        <v>1380.0000000034925</v>
      </c>
      <c r="H13" s="96">
        <f>'A.2.1. Promedio meteorologia'!$D$72</f>
        <v>19.752173913043475</v>
      </c>
      <c r="I13" s="96">
        <f>'A.2.1. Promedio meteorologia'!$B$72</f>
        <v>762.86375646277736</v>
      </c>
      <c r="J13" s="185">
        <f>'A.2.3. Flujo promedio'!E36</f>
        <v>0.96195838003555123</v>
      </c>
      <c r="K13" s="202">
        <f>'A.2.3. Flujo promedio'!I36</f>
        <v>1.168504347826087</v>
      </c>
      <c r="L13" s="203">
        <f t="shared" ref="L13:L15" si="1">+K13*G13</f>
        <v>1612.536000004081</v>
      </c>
      <c r="M13" s="205">
        <f t="shared" ref="M13:M14" si="2">((K13*(I13/760)*(283.15/(H13+273.15))*G13))</f>
        <v>1564.7205266832061</v>
      </c>
      <c r="N13" s="87"/>
      <c r="P13" s="201"/>
    </row>
    <row r="14" spans="1:16" x14ac:dyDescent="0.2">
      <c r="A14" s="87"/>
      <c r="B14" s="91">
        <v>3</v>
      </c>
      <c r="C14" s="481"/>
      <c r="D14" s="209" t="str">
        <f>'A.2.4. Cálculo PM10 y VM'!D19</f>
        <v>1-224853</v>
      </c>
      <c r="E14" s="92">
        <f>'A.2.4. Cálculo PM10 y VM'!E19</f>
        <v>44881.65625</v>
      </c>
      <c r="F14" s="92">
        <f>'A.2.4. Cálculo PM10 y VM'!F19</f>
        <v>44882.614583333336</v>
      </c>
      <c r="G14" s="186">
        <f t="shared" si="0"/>
        <v>1380.0000000034925</v>
      </c>
      <c r="H14" s="96">
        <f>'A.2.1. Promedio meteorologia'!$D$101</f>
        <v>19.31304347826087</v>
      </c>
      <c r="I14" s="96">
        <f>'A.2.1. Promedio meteorologia'!$B$101</f>
        <v>762.26044431167941</v>
      </c>
      <c r="J14" s="185">
        <f>'A.2.3. Flujo promedio'!E44</f>
        <v>0.96229552234699756</v>
      </c>
      <c r="K14" s="202">
        <f>'A.2.3. Flujo promedio'!I44</f>
        <v>1.1676260869565218</v>
      </c>
      <c r="L14" s="203">
        <f t="shared" si="1"/>
        <v>1611.324000004078</v>
      </c>
      <c r="M14" s="205">
        <f t="shared" si="2"/>
        <v>1564.6537236902611</v>
      </c>
      <c r="N14" s="87"/>
      <c r="P14" s="201"/>
    </row>
    <row r="15" spans="1:16" x14ac:dyDescent="0.2">
      <c r="A15" s="87"/>
      <c r="B15" s="91">
        <v>4</v>
      </c>
      <c r="C15" s="481"/>
      <c r="D15" s="209" t="str">
        <f>'A.2.4. Cálculo PM10 y VM'!D20</f>
        <v>1-224854</v>
      </c>
      <c r="E15" s="92">
        <f>'A.2.4. Cálculo PM10 y VM'!E20</f>
        <v>44882.708333333336</v>
      </c>
      <c r="F15" s="92">
        <f>'A.2.4. Cálculo PM10 y VM'!F20</f>
        <v>44883.666666666664</v>
      </c>
      <c r="G15" s="186">
        <f t="shared" si="0"/>
        <v>1379.9999999930151</v>
      </c>
      <c r="H15" s="96">
        <f>'A.2.1. Promedio meteorologia'!$D$130</f>
        <v>19.141666666666662</v>
      </c>
      <c r="I15" s="96">
        <f>'A.2.1. Promedio meteorologia'!$B$130</f>
        <v>761.67411729997048</v>
      </c>
      <c r="J15" s="185">
        <f>'A.2.3. Flujo promedio'!E52</f>
        <v>0.96251152066221823</v>
      </c>
      <c r="K15" s="202">
        <f>'A.2.3. Flujo promedio'!I52</f>
        <v>1.1682833333333333</v>
      </c>
      <c r="L15" s="203">
        <f t="shared" si="1"/>
        <v>1612.2309999918396</v>
      </c>
      <c r="M15" s="205">
        <f>((K15*(I15/760)*(283.15/(H15+273.15))*G15))</f>
        <v>1565.2474519848101</v>
      </c>
      <c r="N15" s="87"/>
      <c r="P15" s="201"/>
    </row>
    <row r="16" spans="1:16" ht="13.5" thickBot="1" x14ac:dyDescent="0.25">
      <c r="A16" s="87"/>
      <c r="B16" s="91">
        <v>5</v>
      </c>
      <c r="C16" s="481"/>
      <c r="D16" s="78" t="str">
        <f>'A.2.4. Cálculo PM10 y VM'!D21</f>
        <v>1-224855</v>
      </c>
      <c r="E16" s="92">
        <f>'A.2.4. Cálculo PM10 y VM'!E21</f>
        <v>44883.673611111109</v>
      </c>
      <c r="F16" s="92">
        <f>'A.2.4. Cálculo PM10 y VM'!F21</f>
        <v>44884.631944444445</v>
      </c>
      <c r="G16" s="187">
        <f t="shared" si="0"/>
        <v>1380.0000000034925</v>
      </c>
      <c r="H16" s="96">
        <f>'A.2.1. Promedio meteorologia'!$D$159</f>
        <v>19.013636363636362</v>
      </c>
      <c r="I16" s="96">
        <f>'A.2.1. Promedio meteorologia'!$B$159</f>
        <v>760.86126411654084</v>
      </c>
      <c r="J16" s="185">
        <f>'A.2.3. Flujo promedio'!E60</f>
        <v>0.96234882822996182</v>
      </c>
      <c r="K16" s="202">
        <f>'A.2.3. Flujo promedio'!I60</f>
        <v>1.1670272727272728</v>
      </c>
      <c r="L16" s="204">
        <f>+K16*G16</f>
        <v>1610.4976363677122</v>
      </c>
      <c r="M16" s="205">
        <f>((K16*(I16/760)*(283.15/(H16+273.15))*G16))</f>
        <v>1562.580422219065</v>
      </c>
      <c r="N16" s="87"/>
      <c r="P16" s="201"/>
    </row>
    <row r="17" spans="1:14" ht="13.5" hidden="1" thickBot="1" x14ac:dyDescent="0.25">
      <c r="A17" s="87"/>
      <c r="B17" s="91">
        <v>6</v>
      </c>
      <c r="C17" s="481"/>
      <c r="D17" s="78"/>
      <c r="E17" s="92"/>
      <c r="F17" s="92"/>
      <c r="G17" s="412">
        <f t="shared" si="0"/>
        <v>0</v>
      </c>
      <c r="H17" s="413"/>
      <c r="I17" s="98"/>
      <c r="J17" s="476"/>
      <c r="K17" s="477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81"/>
      <c r="D18" s="78"/>
      <c r="E18" s="92"/>
      <c r="F18" s="92"/>
      <c r="G18" s="410">
        <f t="shared" si="0"/>
        <v>0</v>
      </c>
      <c r="H18" s="411"/>
      <c r="I18" s="98"/>
      <c r="J18" s="476"/>
      <c r="K18" s="477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81"/>
      <c r="D19" s="78"/>
      <c r="E19" s="92"/>
      <c r="F19" s="92"/>
      <c r="G19" s="410">
        <f t="shared" si="0"/>
        <v>0</v>
      </c>
      <c r="H19" s="411"/>
      <c r="I19" s="98"/>
      <c r="J19" s="476"/>
      <c r="K19" s="477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81"/>
      <c r="D20" s="78"/>
      <c r="E20" s="92"/>
      <c r="F20" s="92"/>
      <c r="G20" s="410">
        <f t="shared" si="0"/>
        <v>0</v>
      </c>
      <c r="H20" s="411"/>
      <c r="I20" s="98"/>
      <c r="J20" s="476"/>
      <c r="K20" s="477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81"/>
      <c r="D21" s="78"/>
      <c r="E21" s="92"/>
      <c r="F21" s="92"/>
      <c r="G21" s="410">
        <f t="shared" si="0"/>
        <v>0</v>
      </c>
      <c r="H21" s="411"/>
      <c r="I21" s="98"/>
      <c r="J21" s="476"/>
      <c r="K21" s="477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81"/>
      <c r="D22" s="78"/>
      <c r="E22" s="92"/>
      <c r="F22" s="92"/>
      <c r="G22" s="410">
        <f t="shared" si="0"/>
        <v>0</v>
      </c>
      <c r="H22" s="411"/>
      <c r="I22" s="98"/>
      <c r="J22" s="476"/>
      <c r="K22" s="477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81"/>
      <c r="D23" s="78"/>
      <c r="E23" s="92"/>
      <c r="F23" s="92"/>
      <c r="G23" s="410">
        <f t="shared" si="0"/>
        <v>0</v>
      </c>
      <c r="H23" s="411"/>
      <c r="I23" s="98"/>
      <c r="J23" s="476"/>
      <c r="K23" s="477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81"/>
      <c r="D24" s="78"/>
      <c r="E24" s="92"/>
      <c r="F24" s="92"/>
      <c r="G24" s="410">
        <f t="shared" si="0"/>
        <v>0</v>
      </c>
      <c r="H24" s="411"/>
      <c r="I24" s="98"/>
      <c r="J24" s="476"/>
      <c r="K24" s="477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81"/>
      <c r="D25" s="78"/>
      <c r="E25" s="92"/>
      <c r="F25" s="92"/>
      <c r="G25" s="410">
        <f t="shared" si="0"/>
        <v>0</v>
      </c>
      <c r="H25" s="411"/>
      <c r="I25" s="98"/>
      <c r="J25" s="476"/>
      <c r="K25" s="477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82"/>
      <c r="D26" s="159"/>
      <c r="E26" s="160"/>
      <c r="F26" s="160"/>
      <c r="G26" s="440">
        <f t="shared" si="0"/>
        <v>0</v>
      </c>
      <c r="H26" s="441"/>
      <c r="I26" s="165"/>
      <c r="J26" s="478"/>
      <c r="K26" s="479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70" t="s">
        <v>14</v>
      </c>
      <c r="C28" s="471"/>
      <c r="D28" s="471"/>
      <c r="E28" s="471"/>
      <c r="F28" s="471"/>
      <c r="G28" s="471"/>
      <c r="H28" s="471"/>
      <c r="I28" s="471"/>
      <c r="J28" s="471"/>
      <c r="K28" s="471"/>
      <c r="L28" s="471"/>
      <c r="M28" s="472"/>
      <c r="N28" s="54"/>
    </row>
    <row r="29" spans="1:14" s="3" customFormat="1" ht="48" customHeight="1" thickBot="1" x14ac:dyDescent="0.25">
      <c r="A29" s="52"/>
      <c r="B29" s="473" t="s">
        <v>254</v>
      </c>
      <c r="C29" s="474"/>
      <c r="D29" s="474"/>
      <c r="E29" s="474"/>
      <c r="F29" s="474"/>
      <c r="G29" s="474"/>
      <c r="H29" s="474"/>
      <c r="I29" s="474"/>
      <c r="J29" s="474"/>
      <c r="K29" s="474"/>
      <c r="L29" s="474"/>
      <c r="M29" s="475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26" zoomScale="90" zoomScaleNormal="90" zoomScaleSheetLayoutView="90" workbookViewId="0">
      <selection activeCell="V79" sqref="V79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57" t="s">
        <v>245</v>
      </c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9"/>
      <c r="T2" s="23"/>
    </row>
    <row r="3" spans="1:20" s="15" customFormat="1" ht="12" customHeight="1" x14ac:dyDescent="0.2">
      <c r="A3" s="23"/>
      <c r="B3" s="26"/>
      <c r="C3" s="27"/>
      <c r="D3" s="27"/>
      <c r="E3" s="460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61"/>
      <c r="T3" s="23"/>
    </row>
    <row r="4" spans="1:20" s="15" customFormat="1" ht="12" customHeight="1" x14ac:dyDescent="0.2">
      <c r="A4" s="23"/>
      <c r="B4" s="26"/>
      <c r="C4" s="27"/>
      <c r="D4" s="27"/>
      <c r="E4" s="460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61"/>
      <c r="T4" s="23"/>
    </row>
    <row r="5" spans="1:20" s="15" customFormat="1" ht="12" customHeight="1" thickBot="1" x14ac:dyDescent="0.25">
      <c r="A5" s="23"/>
      <c r="B5" s="28"/>
      <c r="C5" s="29"/>
      <c r="D5" s="29"/>
      <c r="E5" s="462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4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69" t="s">
        <v>183</v>
      </c>
      <c r="C7" s="469"/>
      <c r="D7" s="469"/>
      <c r="E7" s="46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59" t="s">
        <v>209</v>
      </c>
      <c r="C9" s="359"/>
      <c r="D9" s="359"/>
      <c r="E9" s="101" t="str">
        <f>+'A.2.1. Promedio meteorologia'!B8</f>
        <v>CA-VMP-9</v>
      </c>
      <c r="F9" s="148"/>
      <c r="G9" s="362" t="s">
        <v>184</v>
      </c>
      <c r="H9" s="362"/>
      <c r="I9" s="183" t="str">
        <f>'A.2.1. Promedio meteorologia'!E8</f>
        <v>0001-11-2022-418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53" t="s">
        <v>106</v>
      </c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5"/>
      <c r="T11" s="197"/>
    </row>
    <row r="12" spans="1:20" s="16" customFormat="1" ht="13.15" customHeight="1" x14ac:dyDescent="0.2">
      <c r="A12" s="36"/>
      <c r="B12" s="451" t="s">
        <v>185</v>
      </c>
      <c r="C12" s="452"/>
      <c r="D12" s="450" t="s">
        <v>105</v>
      </c>
      <c r="E12" s="452" t="s">
        <v>150</v>
      </c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6"/>
      <c r="T12" s="198"/>
    </row>
    <row r="13" spans="1:20" ht="12.75" customHeight="1" x14ac:dyDescent="0.2">
      <c r="A13" s="20"/>
      <c r="B13" s="451"/>
      <c r="C13" s="452"/>
      <c r="D13" s="450"/>
      <c r="E13" s="37">
        <f>'A.2.4. Cálculo PM10 y VM'!$E17</f>
        <v>44879.631944444445</v>
      </c>
      <c r="F13" s="37">
        <f>'A.2.4. Cálculo PM10 y VM'!$E18</f>
        <v>44880.625</v>
      </c>
      <c r="G13" s="37">
        <f>'A.2.4. Cálculo PM10 y VM'!$E19</f>
        <v>44881.65625</v>
      </c>
      <c r="H13" s="37">
        <f>'A.2.4. Cálculo PM10 y VM'!$E20</f>
        <v>44882.708333333336</v>
      </c>
      <c r="I13" s="37">
        <f>'A.2.4. Cálculo PM10 y VM'!$E21</f>
        <v>44883.673611111109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1431.4169999999999</v>
      </c>
      <c r="F14" s="40">
        <f>'A.2.5. Conc. de Metales PM 10'!F14</f>
        <v>1625.8589999999999</v>
      </c>
      <c r="G14" s="40">
        <f>'A.2.5. Conc. de Metales PM 10'!G14</f>
        <v>1411.752</v>
      </c>
      <c r="H14" s="40">
        <f>'A.2.5. Conc. de Metales PM 10'!H14</f>
        <v>1255.4670000000001</v>
      </c>
      <c r="I14" s="40">
        <f>'A.2.5. Conc. de Metales PM 10'!I14</f>
        <v>1324.6510000000001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 t="str">
        <f>'A.2.5. Conc. de Metales PM 10'!E15</f>
        <v>&lt;1,625</v>
      </c>
      <c r="F15" s="40">
        <f>'A.2.5. Conc. de Metales PM 10'!F15</f>
        <v>1.748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13.214</v>
      </c>
      <c r="F16" s="40">
        <f>'A.2.5. Conc. de Metales PM 10'!F16</f>
        <v>10.661</v>
      </c>
      <c r="G16" s="40">
        <f>'A.2.5. Conc. de Metales PM 10'!G16</f>
        <v>17.584</v>
      </c>
      <c r="H16" s="40">
        <f>'A.2.5. Conc. de Metales PM 10'!H16</f>
        <v>11.765000000000001</v>
      </c>
      <c r="I16" s="40">
        <f>'A.2.5. Conc. de Metales PM 10'!I16</f>
        <v>12.052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17.640999999999998</v>
      </c>
      <c r="F17" s="40">
        <f>'A.2.5. Conc. de Metales PM 10'!F17</f>
        <v>16.812999999999999</v>
      </c>
      <c r="G17" s="40">
        <f>'A.2.5. Conc. de Metales PM 10'!G17</f>
        <v>13.914999999999999</v>
      </c>
      <c r="H17" s="40">
        <f>'A.2.5. Conc. de Metales PM 10'!H17</f>
        <v>13.018000000000001</v>
      </c>
      <c r="I17" s="40">
        <f>'A.2.5. Conc. de Metales PM 10'!I17</f>
        <v>13.247999999999999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 t="str">
        <f>'A.2.5. Conc. de Metales PM 10'!E20</f>
        <v>&lt;1,506</v>
      </c>
      <c r="F20" s="40" t="str">
        <f>'A.2.5. Conc. de Metales PM 10'!F20</f>
        <v>&lt;1,506</v>
      </c>
      <c r="G20" s="40" t="str">
        <f>'A.2.5. Conc. de Metales PM 10'!G20</f>
        <v>&lt;1,506</v>
      </c>
      <c r="H20" s="40" t="str">
        <f>'A.2.5. Conc. de Metales PM 10'!H20</f>
        <v>&lt;1,506</v>
      </c>
      <c r="I20" s="40" t="str">
        <f>'A.2.5. Conc. de Metales PM 10'!I20</f>
        <v>&lt;1,506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>
        <f>'A.2.5. Conc. de Metales PM 10'!E21</f>
        <v>2.3919999999999999</v>
      </c>
      <c r="F21" s="40">
        <f>'A.2.5. Conc. de Metales PM 10'!F21</f>
        <v>2.0009999999999999</v>
      </c>
      <c r="G21" s="40">
        <f>'A.2.5. Conc. de Metales PM 10'!G21</f>
        <v>2.714</v>
      </c>
      <c r="H21" s="40">
        <f>'A.2.5. Conc. de Metales PM 10'!H21</f>
        <v>3.1280000000000001</v>
      </c>
      <c r="I21" s="40">
        <f>'A.2.5. Conc. de Metales PM 10'!I21</f>
        <v>3.036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3467.3649999999998</v>
      </c>
      <c r="F22" s="40">
        <f>'A.2.5. Conc. de Metales PM 10'!F22</f>
        <v>3821.5189999999998</v>
      </c>
      <c r="G22" s="40">
        <f>'A.2.5. Conc. de Metales PM 10'!G22</f>
        <v>3410.0030000000002</v>
      </c>
      <c r="H22" s="40">
        <f>'A.2.5. Conc. de Metales PM 10'!H22</f>
        <v>2846.4569999999999</v>
      </c>
      <c r="I22" s="40">
        <f>'A.2.5. Conc. de Metales PM 10'!I22</f>
        <v>3176.0239999999999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1.3340000000000001</v>
      </c>
      <c r="F23" s="40">
        <f>'A.2.5. Conc. de Metales PM 10'!F23</f>
        <v>1.472</v>
      </c>
      <c r="G23" s="40">
        <f>'A.2.5. Conc. de Metales PM 10'!G23</f>
        <v>1.288</v>
      </c>
      <c r="H23" s="40">
        <f>'A.2.5. Conc. de Metales PM 10'!H23</f>
        <v>1.196</v>
      </c>
      <c r="I23" s="40">
        <f>'A.2.5. Conc. de Metales PM 10'!I23</f>
        <v>1.1499999999999999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653.327</v>
      </c>
      <c r="F24" s="40">
        <f>'A.2.5. Conc. de Metales PM 10'!F24</f>
        <v>480.94200000000001</v>
      </c>
      <c r="G24" s="40">
        <f>'A.2.5. Conc. de Metales PM 10'!G24</f>
        <v>694.221</v>
      </c>
      <c r="H24" s="40">
        <f>'A.2.5. Conc. de Metales PM 10'!H24</f>
        <v>570.803</v>
      </c>
      <c r="I24" s="40">
        <f>'A.2.5. Conc. de Metales PM 10'!I24</f>
        <v>380.202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>
        <f>'A.2.5. Conc. de Metales PM 10'!E25</f>
        <v>10.477</v>
      </c>
      <c r="F25" s="40">
        <f>'A.2.5. Conc. de Metales PM 10'!F25</f>
        <v>8.5220000000000002</v>
      </c>
      <c r="G25" s="40">
        <f>'A.2.5. Conc. de Metales PM 10'!G25</f>
        <v>5.923</v>
      </c>
      <c r="H25" s="40">
        <f>'A.2.5. Conc. de Metales PM 10'!H25</f>
        <v>5.601</v>
      </c>
      <c r="I25" s="40">
        <f>'A.2.5. Conc. de Metales PM 10'!I25</f>
        <v>4.1520000000000001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11.212999999999999</v>
      </c>
      <c r="F26" s="40">
        <f>'A.2.5. Conc. de Metales PM 10'!F26</f>
        <v>9.6489999999999991</v>
      </c>
      <c r="G26" s="40">
        <f>'A.2.5. Conc. de Metales PM 10'!G26</f>
        <v>11.811</v>
      </c>
      <c r="H26" s="40">
        <f>'A.2.5. Conc. de Metales PM 10'!H26</f>
        <v>19.998999999999999</v>
      </c>
      <c r="I26" s="40">
        <f>'A.2.5. Conc. de Metales PM 10'!I26</f>
        <v>6.9459999999999997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15.686</v>
      </c>
      <c r="F27" s="40">
        <f>'A.2.5. Conc. de Metales PM 10'!F27</f>
        <v>17.640999999999998</v>
      </c>
      <c r="G27" s="40">
        <f>'A.2.5. Conc. de Metales PM 10'!G27</f>
        <v>16.238</v>
      </c>
      <c r="H27" s="40">
        <f>'A.2.5. Conc. de Metales PM 10'!H27</f>
        <v>13.938000000000001</v>
      </c>
      <c r="I27" s="40">
        <f>'A.2.5. Conc. de Metales PM 10'!I27</f>
        <v>16.053999999999998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>
        <f>'A.2.5. Conc. de Metales PM 10'!E28</f>
        <v>181.39</v>
      </c>
      <c r="F28" s="40">
        <f>'A.2.5. Conc. de Metales PM 10'!F28</f>
        <v>188.77</v>
      </c>
      <c r="G28" s="40">
        <f>'A.2.5. Conc. de Metales PM 10'!G28</f>
        <v>163.01</v>
      </c>
      <c r="H28" s="40">
        <f>'A.2.5. Conc. de Metales PM 10'!H28</f>
        <v>124.1</v>
      </c>
      <c r="I28" s="40">
        <f>'A.2.5. Conc. de Metales PM 10'!I28</f>
        <v>103.67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2159.31</v>
      </c>
      <c r="F29" s="40">
        <f>'A.2.5. Conc. de Metales PM 10'!F29</f>
        <v>2492.9</v>
      </c>
      <c r="G29" s="40">
        <f>'A.2.5. Conc. de Metales PM 10'!G29</f>
        <v>2149.12</v>
      </c>
      <c r="H29" s="40">
        <f>'A.2.5. Conc. de Metales PM 10'!H29</f>
        <v>1923.12</v>
      </c>
      <c r="I29" s="40">
        <f>'A.2.5. Conc. de Metales PM 10'!I29</f>
        <v>2038.01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1.2190000000000001</v>
      </c>
      <c r="F30" s="40">
        <f>'A.2.5. Conc. de Metales PM 10'!F30</f>
        <v>1.357</v>
      </c>
      <c r="G30" s="40">
        <f>'A.2.5. Conc. de Metales PM 10'!G30</f>
        <v>1.2190000000000001</v>
      </c>
      <c r="H30" s="40">
        <f>'A.2.5. Conc. de Metales PM 10'!H30</f>
        <v>1.1040000000000001</v>
      </c>
      <c r="I30" s="40">
        <f>'A.2.5. Conc. de Metales PM 10'!I30</f>
        <v>1.127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1471.76</v>
      </c>
      <c r="F31" s="40">
        <f>'A.2.5. Conc. de Metales PM 10'!F31</f>
        <v>1794.13</v>
      </c>
      <c r="G31" s="40">
        <f>'A.2.5. Conc. de Metales PM 10'!G31</f>
        <v>1627.26</v>
      </c>
      <c r="H31" s="40">
        <f>'A.2.5. Conc. de Metales PM 10'!H31</f>
        <v>1515.62</v>
      </c>
      <c r="I31" s="40">
        <f>'A.2.5. Conc. de Metales PM 10'!I31</f>
        <v>1789.39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31.774999999999999</v>
      </c>
      <c r="F32" s="40">
        <f>'A.2.5. Conc. de Metales PM 10'!F32</f>
        <v>34.213000000000001</v>
      </c>
      <c r="G32" s="40">
        <f>'A.2.5. Conc. de Metales PM 10'!G32</f>
        <v>29.635999999999999</v>
      </c>
      <c r="H32" s="40">
        <f>'A.2.5. Conc. de Metales PM 10'!H32</f>
        <v>21.494</v>
      </c>
      <c r="I32" s="40">
        <f>'A.2.5. Conc. de Metales PM 10'!I32</f>
        <v>25.312000000000001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7.4980000000000002</v>
      </c>
      <c r="F34" s="40">
        <f>'A.2.5. Conc. de Metales PM 10'!F34</f>
        <v>11.454000000000001</v>
      </c>
      <c r="G34" s="40">
        <f>'A.2.5. Conc. de Metales PM 10'!G34</f>
        <v>11.430999999999999</v>
      </c>
      <c r="H34" s="40">
        <f>'A.2.5. Conc. de Metales PM 10'!H34</f>
        <v>9.9359999999999999</v>
      </c>
      <c r="I34" s="40">
        <f>'A.2.5. Conc. de Metales PM 10'!I34</f>
        <v>12.029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9.0280000000000005</v>
      </c>
      <c r="F35" s="40">
        <f>'A.2.5. Conc. de Metales PM 10'!F35</f>
        <v>5.0490000000000004</v>
      </c>
      <c r="G35" s="40">
        <f>'A.2.5. Conc. de Metales PM 10'!G35</f>
        <v>4.3819999999999997</v>
      </c>
      <c r="H35" s="40">
        <f>'A.2.5. Conc. de Metales PM 10'!H35</f>
        <v>4.1289999999999996</v>
      </c>
      <c r="I35" s="40">
        <f>'A.2.5. Conc. de Metales PM 10'!I35</f>
        <v>7.0960000000000001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505.57499999999999</v>
      </c>
      <c r="F37" s="40">
        <f>'A.2.5. Conc. de Metales PM 10'!F37</f>
        <v>374.49799999999999</v>
      </c>
      <c r="G37" s="40">
        <f>'A.2.5. Conc. de Metales PM 10'!G37</f>
        <v>531.12800000000004</v>
      </c>
      <c r="H37" s="40">
        <f>'A.2.5. Conc. de Metales PM 10'!H37</f>
        <v>581.10699999999997</v>
      </c>
      <c r="I37" s="40">
        <f>'A.2.5. Conc. de Metales PM 10'!I37</f>
        <v>368.77100000000002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512.85</v>
      </c>
      <c r="F38" s="40">
        <f>'A.2.5. Conc. de Metales PM 10'!F38</f>
        <v>675.3</v>
      </c>
      <c r="G38" s="40">
        <f>'A.2.5. Conc. de Metales PM 10'!G38</f>
        <v>461.5</v>
      </c>
      <c r="H38" s="40">
        <f>'A.2.5. Conc. de Metales PM 10'!H38</f>
        <v>416.67</v>
      </c>
      <c r="I38" s="40">
        <f>'A.2.5. Conc. de Metales PM 10'!I38</f>
        <v>392.24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>
        <f>'A.2.5. Conc. de Metales PM 10'!E39</f>
        <v>5.91</v>
      </c>
      <c r="F39" s="40">
        <f>'A.2.5. Conc. de Metales PM 10'!F39</f>
        <v>5.15</v>
      </c>
      <c r="G39" s="40">
        <f>'A.2.5. Conc. de Metales PM 10'!G39</f>
        <v>8.51</v>
      </c>
      <c r="H39" s="40">
        <f>'A.2.5. Conc. de Metales PM 10'!H39</f>
        <v>6.28</v>
      </c>
      <c r="I39" s="40">
        <f>'A.2.5. Conc. de Metales PM 10'!I39</f>
        <v>11.75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>
        <f>'A.2.5. Conc. de Metales PM 10'!E40</f>
        <v>1824.5</v>
      </c>
      <c r="F40" s="40">
        <f>'A.2.5. Conc. de Metales PM 10'!F40</f>
        <v>2644.6</v>
      </c>
      <c r="G40" s="40">
        <f>'A.2.5. Conc. de Metales PM 10'!G40</f>
        <v>2413.6999999999998</v>
      </c>
      <c r="H40" s="40">
        <f>'A.2.5. Conc. de Metales PM 10'!H40</f>
        <v>2117.1999999999998</v>
      </c>
      <c r="I40" s="40">
        <f>'A.2.5. Conc. de Metales PM 10'!I40</f>
        <v>2185.1999999999998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21289.599999999999</v>
      </c>
      <c r="F41" s="40">
        <f>'A.2.5. Conc. de Metales PM 10'!F41</f>
        <v>8484.9</v>
      </c>
      <c r="G41" s="40">
        <f>'A.2.5. Conc. de Metales PM 10'!G41</f>
        <v>7834.5</v>
      </c>
      <c r="H41" s="40">
        <f>'A.2.5. Conc. de Metales PM 10'!H41</f>
        <v>8027.7</v>
      </c>
      <c r="I41" s="40">
        <f>'A.2.5. Conc. de Metales PM 10'!I41</f>
        <v>5901.4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33.131999999999998</v>
      </c>
      <c r="F43" s="40">
        <f>'A.2.5. Conc. de Metales PM 10'!F43</f>
        <v>44.494</v>
      </c>
      <c r="G43" s="40">
        <f>'A.2.5. Conc. de Metales PM 10'!G43</f>
        <v>40.837000000000003</v>
      </c>
      <c r="H43" s="40">
        <f>'A.2.5. Conc. de Metales PM 10'!H43</f>
        <v>37.110999999999997</v>
      </c>
      <c r="I43" s="40">
        <f>'A.2.5. Conc. de Metales PM 10'!I43</f>
        <v>37.604999999999997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7.6820000000000004</v>
      </c>
      <c r="F45" s="40">
        <f>'A.2.5. Conc. de Metales PM 10'!F45</f>
        <v>7.59</v>
      </c>
      <c r="G45" s="40">
        <f>'A.2.5. Conc. de Metales PM 10'!G45</f>
        <v>6.7389999999999999</v>
      </c>
      <c r="H45" s="40">
        <f>'A.2.5. Conc. de Metales PM 10'!H45</f>
        <v>6.7389999999999999</v>
      </c>
      <c r="I45" s="40">
        <f>'A.2.5. Conc. de Metales PM 10'!I45</f>
        <v>7.7279999999999998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160.07</v>
      </c>
      <c r="F46" s="172">
        <f>'A.2.5. Conc. de Metales PM 10'!F46</f>
        <v>168.26</v>
      </c>
      <c r="G46" s="172">
        <f>'A.2.5. Conc. de Metales PM 10'!G46</f>
        <v>157.81</v>
      </c>
      <c r="H46" s="172">
        <f>'A.2.5. Conc. de Metales PM 10'!H46</f>
        <v>148.25</v>
      </c>
      <c r="I46" s="172">
        <f>'A.2.5. Conc. de Metales PM 10'!I46</f>
        <v>114.23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MA2244800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6" t="s">
        <v>191</v>
      </c>
      <c r="C52" s="467"/>
      <c r="D52" s="467"/>
      <c r="E52" s="467"/>
      <c r="F52" s="467"/>
      <c r="G52" s="467"/>
      <c r="H52" s="467"/>
      <c r="I52" s="467"/>
      <c r="J52" s="467"/>
      <c r="K52" s="467"/>
      <c r="L52" s="467"/>
      <c r="M52" s="467"/>
      <c r="N52" s="467"/>
      <c r="O52" s="467"/>
      <c r="P52" s="467"/>
      <c r="Q52" s="467"/>
      <c r="R52" s="467"/>
      <c r="S52" s="468"/>
      <c r="T52" s="197"/>
    </row>
    <row r="53" spans="1:30" s="16" customFormat="1" ht="12.6" customHeight="1" x14ac:dyDescent="0.2">
      <c r="A53" s="36"/>
      <c r="B53" s="451" t="s">
        <v>185</v>
      </c>
      <c r="C53" s="452"/>
      <c r="D53" s="450" t="s">
        <v>105</v>
      </c>
      <c r="E53" s="452" t="str">
        <f>E12</f>
        <v>Fecha</v>
      </c>
      <c r="F53" s="452"/>
      <c r="G53" s="452"/>
      <c r="H53" s="452"/>
      <c r="I53" s="452"/>
      <c r="J53" s="452"/>
      <c r="K53" s="452"/>
      <c r="L53" s="452"/>
      <c r="M53" s="452"/>
      <c r="N53" s="452"/>
      <c r="O53" s="452"/>
      <c r="P53" s="452"/>
      <c r="Q53" s="452"/>
      <c r="R53" s="452"/>
      <c r="S53" s="456"/>
      <c r="T53" s="198"/>
    </row>
    <row r="54" spans="1:30" ht="12.75" customHeight="1" x14ac:dyDescent="0.2">
      <c r="A54" s="20"/>
      <c r="B54" s="451"/>
      <c r="C54" s="452"/>
      <c r="D54" s="450"/>
      <c r="E54" s="37">
        <f>'A.2.4. Cálculo PM10 y VM'!$E17</f>
        <v>44879.631944444445</v>
      </c>
      <c r="F54" s="37">
        <f>'A.2.4. Cálculo PM10 y VM'!$E18</f>
        <v>44880.625</v>
      </c>
      <c r="G54" s="37">
        <f>'A.2.4. Cálculo PM10 y VM'!$E19</f>
        <v>44881.65625</v>
      </c>
      <c r="H54" s="37">
        <f>'A.2.4. Cálculo PM10 y VM'!$E20</f>
        <v>44882.708333333336</v>
      </c>
      <c r="I54" s="37">
        <f>'A.2.4. Cálculo PM10 y VM'!$E21</f>
        <v>44883.673611111109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49" t="s">
        <v>182</v>
      </c>
      <c r="C55" s="450"/>
      <c r="D55" s="450"/>
      <c r="E55" s="47">
        <f>'A.2.6. Cálculo Vol E'!M12</f>
        <v>1564.5131749935995</v>
      </c>
      <c r="F55" s="47">
        <f>'A.2.6. Cálculo Vol E'!M13</f>
        <v>1564.7205266832061</v>
      </c>
      <c r="G55" s="47">
        <f>'A.2.6. Cálculo Vol E'!M14</f>
        <v>1564.6537236902611</v>
      </c>
      <c r="H55" s="47">
        <f>'A.2.6. Cálculo Vol E'!M15</f>
        <v>1565.2474519848101</v>
      </c>
      <c r="I55" s="47">
        <f>'A.2.6. Cálculo Vol E'!M16</f>
        <v>1562.580422219065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0.914928057416874</v>
      </c>
      <c r="F56" s="48">
        <f>IF(ISNUMBER(FIND("&lt;",F14)),"&lt; L.C.",PRODUCT(F14,1/F$55))</f>
        <v>1.039073094699148</v>
      </c>
      <c r="G56" s="48">
        <f>IF(ISNUMBER(FIND("&lt;",G14)),"&lt; L.C.",PRODUCT(G14,1/G$55))</f>
        <v>0.90227759575477195</v>
      </c>
      <c r="H56" s="48">
        <f>IF(ISNUMBER(FIND("&lt;",H14)),"&lt; L.C.",PRODUCT(H14,1/H$55))</f>
        <v>0.80208851220809008</v>
      </c>
      <c r="I56" s="48">
        <f>IF(ISNUMBER(FIND("&lt;",I14)),"&lt; L.C.",PRODUCT(I14,1/I$55))</f>
        <v>0.84773300699545784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1.039073094699148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ref="E57:I57" si="1">IF(ISNUMBER(FIND("&lt;",E15)),"&lt; L.C.",PRODUCT(E15,1/E$55))</f>
        <v>&lt; L.C.</v>
      </c>
      <c r="F57" s="48">
        <f t="shared" si="1"/>
        <v>1.1171324017237108E-3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1.1171324017237108E-3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 t="e">
        <f t="shared" ref="Y57:AC62" si="5">E57/$U57</f>
        <v>#VALUE!</v>
      </c>
      <c r="Z57" s="226">
        <f t="shared" si="5"/>
        <v>4.4685296068948434E-5</v>
      </c>
      <c r="AA57" s="226" t="e">
        <f t="shared" si="5"/>
        <v>#VALUE!</v>
      </c>
      <c r="AB57" s="226" t="e">
        <f t="shared" si="5"/>
        <v>#VALUE!</v>
      </c>
      <c r="AC57" s="226" t="e">
        <f t="shared" si="5"/>
        <v>#VALUE!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8.4460778031185697E-3</v>
      </c>
      <c r="F58" s="48">
        <f t="shared" si="6"/>
        <v>6.8133572853412367E-3</v>
      </c>
      <c r="G58" s="48">
        <f t="shared" si="6"/>
        <v>1.1238269358748498E-2</v>
      </c>
      <c r="H58" s="48">
        <f t="shared" si="6"/>
        <v>7.5163834223664809E-3</v>
      </c>
      <c r="I58" s="48">
        <f t="shared" si="6"/>
        <v>7.7128830162127666E-3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1.1238269358748498E-2</v>
      </c>
      <c r="W58" s="14" t="str">
        <f t="shared" si="4"/>
        <v>No Supera</v>
      </c>
      <c r="X58" s="14">
        <f>COUNTIF(E58:I58,"&gt;0,3")</f>
        <v>0</v>
      </c>
      <c r="Y58" s="226">
        <f t="shared" si="5"/>
        <v>2.8153592677061901E-2</v>
      </c>
      <c r="Z58" s="226">
        <f t="shared" si="5"/>
        <v>2.2711190951137456E-2</v>
      </c>
      <c r="AA58" s="226">
        <f t="shared" si="5"/>
        <v>3.7460897862494999E-2</v>
      </c>
      <c r="AB58" s="226">
        <f t="shared" si="5"/>
        <v>2.5054611407888269E-2</v>
      </c>
      <c r="AC58" s="226">
        <f t="shared" si="5"/>
        <v>2.5709610054042556E-2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1.1275712011867313E-2</v>
      </c>
      <c r="F59" s="48">
        <f t="shared" si="8"/>
        <v>1.0745049811316219E-2</v>
      </c>
      <c r="G59" s="48">
        <f t="shared" si="8"/>
        <v>8.8933415677311962E-3</v>
      </c>
      <c r="H59" s="48">
        <f t="shared" si="8"/>
        <v>8.3168958259555326E-3</v>
      </c>
      <c r="I59" s="48">
        <f t="shared" si="8"/>
        <v>8.478283620875101E-3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1.1275712011867313E-2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 t="str">
        <f>'A.2.5. Conc. de Metales PM 10'!E61</f>
        <v>&lt; L.C.</v>
      </c>
      <c r="F61" s="301" t="str">
        <f>'A.2.5. Conc. de Metales PM 10'!F61</f>
        <v>&lt; L.C.</v>
      </c>
      <c r="G61" s="40" t="str">
        <f>'A.2.5. Conc. de Metales PM 10'!G61</f>
        <v>&lt; L.C.</v>
      </c>
      <c r="H61" s="40" t="str">
        <f>'A.2.5. Conc. de Metales PM 10'!H61</f>
        <v>&lt; L.C.</v>
      </c>
      <c r="I61" s="40" t="str">
        <f>'A.2.5. Conc. de Metales PM 10'!I61</f>
        <v>&lt; L.C.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0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 t="str">
        <f t="shared" ref="E62:I62" si="13">IF(ISNUMBER(FIND("&lt;",E20)),"&lt; L.C.",PRODUCT(E20,1/E$55))</f>
        <v>&lt; L.C.</v>
      </c>
      <c r="F62" s="48" t="str">
        <f t="shared" si="13"/>
        <v>&lt; L.C.</v>
      </c>
      <c r="G62" s="48" t="str">
        <f t="shared" si="13"/>
        <v>&lt; L.C.</v>
      </c>
      <c r="H62" s="48" t="str">
        <f t="shared" si="13"/>
        <v>&lt; L.C.</v>
      </c>
      <c r="I62" s="48" t="str">
        <f t="shared" si="13"/>
        <v>&lt; L.C.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0</v>
      </c>
      <c r="W62" s="14" t="str">
        <f t="shared" si="4"/>
        <v>No Supera</v>
      </c>
      <c r="X62" s="14">
        <f>COUNTIF(E62:I62,"&gt;120")</f>
        <v>0</v>
      </c>
      <c r="Y62" s="226" t="e">
        <f>E62/$U62</f>
        <v>#VALUE!</v>
      </c>
      <c r="Z62" s="226" t="e">
        <f t="shared" si="5"/>
        <v>#VALUE!</v>
      </c>
      <c r="AA62" s="226" t="e">
        <f t="shared" si="5"/>
        <v>#VALUE!</v>
      </c>
      <c r="AB62" s="226" t="e">
        <f t="shared" si="5"/>
        <v>#VALUE!</v>
      </c>
      <c r="AC62" s="226" t="e">
        <f t="shared" si="5"/>
        <v>#VALUE!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ref="E63:I63" si="15">IF(ISNUMBER(FIND("&lt;",E21)),"&lt; L.C.",PRODUCT(E21,1/E$55))</f>
        <v>1.5289101033040425E-3</v>
      </c>
      <c r="F63" s="48">
        <f t="shared" si="15"/>
        <v>1.2788226177626689E-3</v>
      </c>
      <c r="G63" s="48">
        <f t="shared" si="15"/>
        <v>1.7345690991607953E-3</v>
      </c>
      <c r="H63" s="48">
        <f t="shared" si="15"/>
        <v>1.9984060641871954E-3</v>
      </c>
      <c r="I63" s="48">
        <f t="shared" si="15"/>
        <v>1.9429399964505443E-3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1.9984060641871954E-3</v>
      </c>
      <c r="W63" s="14" t="str">
        <f t="shared" si="4"/>
        <v>No Supera</v>
      </c>
      <c r="X63" s="14">
        <f>COUNTIF(E63:I63,"&gt;0,025")</f>
        <v>0</v>
      </c>
      <c r="Y63" s="226">
        <f>E63/$U63</f>
        <v>6.1156404132161696E-2</v>
      </c>
      <c r="Z63" s="226">
        <f>F63/$U63</f>
        <v>5.1152904710506757E-2</v>
      </c>
      <c r="AA63" s="226">
        <f>G63/$U63</f>
        <v>6.938276396643181E-2</v>
      </c>
      <c r="AB63" s="226">
        <f>H63/$U63</f>
        <v>7.9936242567487811E-2</v>
      </c>
      <c r="AC63" s="226">
        <f>I63/$U63</f>
        <v>7.7717599858021763E-2</v>
      </c>
      <c r="AD63" s="227">
        <f>MAX(Y63:AC63)</f>
        <v>7.9936242567487811E-2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2.2162581021500087</v>
      </c>
      <c r="F64" s="48">
        <f t="shared" si="17"/>
        <v>2.4423013150473647</v>
      </c>
      <c r="G64" s="48">
        <f t="shared" si="17"/>
        <v>2.1793978746667686</v>
      </c>
      <c r="H64" s="48">
        <f t="shared" si="17"/>
        <v>1.818534824248111</v>
      </c>
      <c r="I64" s="48">
        <f t="shared" si="17"/>
        <v>2.032550744165627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2.4423013150473647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8.5266140376571607E-4</v>
      </c>
      <c r="F65" s="48">
        <f t="shared" si="20"/>
        <v>9.4074307513575652E-4</v>
      </c>
      <c r="G65" s="48">
        <f t="shared" si="20"/>
        <v>8.2318533519495376E-4</v>
      </c>
      <c r="H65" s="48">
        <f t="shared" si="20"/>
        <v>7.640964363068687E-4</v>
      </c>
      <c r="I65" s="48">
        <f t="shared" si="20"/>
        <v>7.3596211986763031E-4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9.4074307513575652E-4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8.5266140376571604E-3</v>
      </c>
      <c r="Z65" s="226">
        <f t="shared" si="19"/>
        <v>9.4074307513575643E-3</v>
      </c>
      <c r="AA65" s="226">
        <f t="shared" si="19"/>
        <v>8.2318533519495363E-3</v>
      </c>
      <c r="AB65" s="226">
        <f t="shared" si="19"/>
        <v>7.6409643630686863E-3</v>
      </c>
      <c r="AC65" s="226">
        <f t="shared" si="19"/>
        <v>7.3596211986763031E-3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0.41759124208249176</v>
      </c>
      <c r="F66" s="48">
        <f t="shared" si="22"/>
        <v>0.30736607068066646</v>
      </c>
      <c r="G66" s="48">
        <f t="shared" si="22"/>
        <v>0.44368986536054034</v>
      </c>
      <c r="H66" s="48">
        <f t="shared" si="22"/>
        <v>0.36467269074688097</v>
      </c>
      <c r="I66" s="48">
        <f t="shared" si="22"/>
        <v>0.24331675643296766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0.44368986536054034</v>
      </c>
      <c r="W66" s="14" t="str">
        <f t="shared" si="4"/>
        <v>No Supera</v>
      </c>
      <c r="X66" s="14">
        <f>COUNTIF(E66:I66,"&gt;50")</f>
        <v>0</v>
      </c>
      <c r="Y66" s="226">
        <f t="shared" si="19"/>
        <v>8.3518248416498356E-3</v>
      </c>
      <c r="Z66" s="226">
        <f t="shared" si="19"/>
        <v>6.1473214136133292E-3</v>
      </c>
      <c r="AA66" s="226">
        <f t="shared" si="19"/>
        <v>8.8737973072108064E-3</v>
      </c>
      <c r="AB66" s="226">
        <f t="shared" si="19"/>
        <v>7.2934538149376192E-3</v>
      </c>
      <c r="AC66" s="226">
        <f t="shared" si="19"/>
        <v>4.8663351286593534E-3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ref="E67:I67" si="24">IF(ISNUMBER(FIND("&lt;",E25)),"&lt; L.C.",PRODUCT(E25,1/E$55))</f>
        <v>6.6966518195302905E-3</v>
      </c>
      <c r="F67" s="48">
        <f t="shared" si="24"/>
        <v>5.4463400042845909E-3</v>
      </c>
      <c r="G67" s="48">
        <f t="shared" si="24"/>
        <v>3.7855021276084711E-3</v>
      </c>
      <c r="H67" s="48">
        <f t="shared" si="24"/>
        <v>3.5783479429387726E-3</v>
      </c>
      <c r="I67" s="48">
        <f t="shared" si="24"/>
        <v>2.657143236252523E-3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6.6966518195302905E-3</v>
      </c>
      <c r="W67" s="14" t="str">
        <f t="shared" si="4"/>
        <v>No Supera</v>
      </c>
      <c r="X67" s="14">
        <f>COUNTIF(E67:I67,"&gt;0,5")</f>
        <v>0</v>
      </c>
      <c r="Y67" s="226">
        <f t="shared" si="19"/>
        <v>1.3393303639060581E-2</v>
      </c>
      <c r="Z67" s="226">
        <f t="shared" si="19"/>
        <v>1.0892680008569182E-2</v>
      </c>
      <c r="AA67" s="226">
        <f t="shared" si="19"/>
        <v>7.5710042552169423E-3</v>
      </c>
      <c r="AB67" s="226">
        <f t="shared" si="19"/>
        <v>7.1566958858775452E-3</v>
      </c>
      <c r="AC67" s="226">
        <f t="shared" si="19"/>
        <v>5.314286472505046E-3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7.1670856974699951E-3</v>
      </c>
      <c r="F68" s="48">
        <f t="shared" si="26"/>
        <v>6.1665964211854033E-3</v>
      </c>
      <c r="G68" s="48">
        <f t="shared" si="26"/>
        <v>7.5486350884996882E-3</v>
      </c>
      <c r="H68" s="48">
        <f t="shared" si="26"/>
        <v>1.2776893503094537E-2</v>
      </c>
      <c r="I68" s="48">
        <f t="shared" si="26"/>
        <v>4.4452112040004876E-3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1.2776893503094537E-2</v>
      </c>
      <c r="W68" s="14" t="str">
        <f t="shared" si="4"/>
        <v>No Supera</v>
      </c>
      <c r="X68" s="14">
        <f>COUNTIF(E68:I68,"&gt;10")</f>
        <v>0</v>
      </c>
      <c r="Y68" s="226">
        <f t="shared" si="19"/>
        <v>7.1670856974699951E-4</v>
      </c>
      <c r="Z68" s="226">
        <f t="shared" si="19"/>
        <v>6.1665964211854028E-4</v>
      </c>
      <c r="AA68" s="226">
        <f t="shared" si="19"/>
        <v>7.5486350884996882E-4</v>
      </c>
      <c r="AB68" s="226">
        <f t="shared" si="19"/>
        <v>1.2776893503094538E-3</v>
      </c>
      <c r="AC68" s="226">
        <f t="shared" si="19"/>
        <v>4.4452112040004879E-4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1.0026122023589972E-2</v>
      </c>
      <c r="F69" s="48">
        <f t="shared" si="28"/>
        <v>1.1274217791080081E-2</v>
      </c>
      <c r="G69" s="48">
        <f t="shared" si="28"/>
        <v>1.0378015118707808E-2</v>
      </c>
      <c r="H69" s="48">
        <f t="shared" si="28"/>
        <v>8.9046623154223556E-3</v>
      </c>
      <c r="I69" s="48">
        <f t="shared" si="28"/>
        <v>1.027403119335212E-2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1.1274217791080081E-2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8.355101686324977E-5</v>
      </c>
      <c r="Z69" s="226">
        <f t="shared" si="19"/>
        <v>9.3951814925667348E-5</v>
      </c>
      <c r="AA69" s="226">
        <f t="shared" si="19"/>
        <v>8.6483459322565068E-5</v>
      </c>
      <c r="AB69" s="226">
        <f t="shared" si="19"/>
        <v>7.4205519295186291E-5</v>
      </c>
      <c r="AC69" s="226">
        <f t="shared" si="19"/>
        <v>8.561692661126767E-5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ref="E70:I70" si="30">IF(ISNUMBER(FIND("&lt;",E28)),"&lt; L.C.",PRODUCT(E28,1/E$55))</f>
        <v>0.11594021891234124</v>
      </c>
      <c r="F70" s="48">
        <f t="shared" si="30"/>
        <v>0.12064135210147878</v>
      </c>
      <c r="G70" s="48">
        <f t="shared" si="30"/>
        <v>0.10418279618798866</v>
      </c>
      <c r="H70" s="48">
        <f t="shared" si="30"/>
        <v>7.9284588416122417E-2</v>
      </c>
      <c r="I70" s="48">
        <f t="shared" si="30"/>
        <v>6.6345385188414999E-2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0.12064135210147878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1.3801801317581321</v>
      </c>
      <c r="F71" s="48">
        <f t="shared" si="32"/>
        <v>1.5931918559822877</v>
      </c>
      <c r="G71" s="48">
        <f t="shared" si="32"/>
        <v>1.3735435307252941</v>
      </c>
      <c r="H71" s="48">
        <f t="shared" si="32"/>
        <v>1.2286364035037336</v>
      </c>
      <c r="I71" s="48">
        <f t="shared" si="32"/>
        <v>1.3042592694881996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1.5931918559822877</v>
      </c>
      <c r="W71" s="14" t="str">
        <f t="shared" si="4"/>
        <v>No Supera</v>
      </c>
      <c r="X71" s="14">
        <f>COUNTIF(E71:I71,"&gt;4")</f>
        <v>0</v>
      </c>
      <c r="Y71" s="226">
        <f t="shared" si="19"/>
        <v>0.34504503293953304</v>
      </c>
      <c r="Z71" s="226">
        <f t="shared" si="19"/>
        <v>0.39829796399557194</v>
      </c>
      <c r="AA71" s="226">
        <f t="shared" si="19"/>
        <v>0.34338588268132353</v>
      </c>
      <c r="AB71" s="226">
        <f t="shared" si="19"/>
        <v>0.3071591008759334</v>
      </c>
      <c r="AC71" s="226">
        <f t="shared" si="19"/>
        <v>0.3260648173720499</v>
      </c>
      <c r="AD71" s="227">
        <f>MAX(Y71:AC71)</f>
        <v>0.39829796399557194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7.7915611033763717E-4</v>
      </c>
      <c r="F72" s="48">
        <f t="shared" si="34"/>
        <v>8.6724752239077552E-4</v>
      </c>
      <c r="G72" s="48">
        <f t="shared" si="34"/>
        <v>7.7908612080950976E-4</v>
      </c>
      <c r="H72" s="48">
        <f t="shared" si="34"/>
        <v>7.0531978736018664E-4</v>
      </c>
      <c r="I72" s="48">
        <f t="shared" si="34"/>
        <v>7.2124287747027784E-4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8.6724752239077552E-4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0.94071435352790878</v>
      </c>
      <c r="F73" s="48">
        <f t="shared" si="36"/>
        <v>1.1466137047508933</v>
      </c>
      <c r="G73" s="48">
        <f t="shared" si="36"/>
        <v>1.0400128637805437</v>
      </c>
      <c r="H73" s="48">
        <f t="shared" si="36"/>
        <v>0.96829418126707056</v>
      </c>
      <c r="I73" s="48">
        <f t="shared" si="36"/>
        <v>1.1451506588434255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1.1466137047508933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2.0309832162410515E-2</v>
      </c>
      <c r="F74" s="48">
        <f t="shared" si="38"/>
        <v>2.186524648751334E-2</v>
      </c>
      <c r="G74" s="48">
        <f t="shared" si="38"/>
        <v>1.8940932138072707E-2</v>
      </c>
      <c r="H74" s="48">
        <f t="shared" si="38"/>
        <v>1.3732014048478125E-2</v>
      </c>
      <c r="I74" s="48">
        <f t="shared" si="38"/>
        <v>1.6198846241816924E-2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2.186524648751334E-2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0.10154916081205258</v>
      </c>
      <c r="Z74" s="226">
        <f t="shared" si="40"/>
        <v>0.1093262324375667</v>
      </c>
      <c r="AA74" s="226">
        <f t="shared" si="40"/>
        <v>9.4704660690363526E-2</v>
      </c>
      <c r="AB74" s="226">
        <f t="shared" si="40"/>
        <v>6.8660070242390625E-2</v>
      </c>
      <c r="AC74" s="226">
        <f t="shared" si="40"/>
        <v>8.0994231209084611E-2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ref="E75:I75" si="41">IF(ISNUMBER(FIND("&lt;",E33)),"&lt; L.C.",PRODUCT(E33,1/E$55))</f>
        <v>&lt; L.C.</v>
      </c>
      <c r="F75" s="48" t="str">
        <f t="shared" si="41"/>
        <v>&lt; L.C.</v>
      </c>
      <c r="G75" s="48" t="str">
        <f t="shared" si="41"/>
        <v>&lt; L.C.</v>
      </c>
      <c r="H75" s="48" t="str">
        <f t="shared" si="41"/>
        <v>&lt; L.C.</v>
      </c>
      <c r="I75" s="48" t="str">
        <f t="shared" si="41"/>
        <v>&lt; L.C.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0</v>
      </c>
      <c r="W75" s="14" t="str">
        <f t="shared" si="4"/>
        <v>No Supera</v>
      </c>
      <c r="X75" s="14">
        <f>COUNTIF(E75:I75,"&gt;2")</f>
        <v>0</v>
      </c>
      <c r="Y75" s="226" t="e">
        <f t="shared" si="40"/>
        <v>#VALUE!</v>
      </c>
      <c r="Z75" s="226" t="e">
        <f t="shared" si="40"/>
        <v>#VALUE!</v>
      </c>
      <c r="AA75" s="226" t="e">
        <f t="shared" si="40"/>
        <v>#VALUE!</v>
      </c>
      <c r="AB75" s="226" t="e">
        <f t="shared" si="40"/>
        <v>#VALUE!</v>
      </c>
      <c r="AC75" s="226" t="e">
        <f t="shared" si="40"/>
        <v>#VALUE!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4.792545131510749E-3</v>
      </c>
      <c r="F76" s="48">
        <f t="shared" si="43"/>
        <v>7.3201570534001054E-3</v>
      </c>
      <c r="G76" s="48">
        <f t="shared" si="43"/>
        <v>7.3057698498552133E-3</v>
      </c>
      <c r="H76" s="48">
        <f t="shared" si="43"/>
        <v>6.3478780862416791E-3</v>
      </c>
      <c r="I76" s="48">
        <f t="shared" si="43"/>
        <v>7.6981637738154137E-3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7.6981637738154137E-3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3.9937876095922907E-5</v>
      </c>
      <c r="Z76" s="226">
        <f t="shared" si="40"/>
        <v>6.1001308778334215E-5</v>
      </c>
      <c r="AA76" s="226">
        <f t="shared" si="40"/>
        <v>6.088141541546011E-5</v>
      </c>
      <c r="AB76" s="226">
        <f t="shared" si="40"/>
        <v>5.2898984052013995E-5</v>
      </c>
      <c r="AC76" s="226">
        <f t="shared" si="40"/>
        <v>6.4151364781795119E-5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5.7704851223364956E-3</v>
      </c>
      <c r="F77" s="48">
        <f t="shared" si="45"/>
        <v>3.2267743113861651E-3</v>
      </c>
      <c r="G77" s="48">
        <f t="shared" si="45"/>
        <v>2.8006196730002227E-3</v>
      </c>
      <c r="H77" s="48">
        <f t="shared" si="45"/>
        <v>2.6379215597918566E-3</v>
      </c>
      <c r="I77" s="48">
        <f t="shared" si="45"/>
        <v>4.5412062631136566E-3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5.7704851223364956E-3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5.7704851223364953E-2</v>
      </c>
      <c r="Z77" s="226">
        <f t="shared" si="40"/>
        <v>3.2267743113861651E-2</v>
      </c>
      <c r="AA77" s="226">
        <f t="shared" si="40"/>
        <v>2.8006196730002226E-2</v>
      </c>
      <c r="AB77" s="226">
        <f t="shared" si="40"/>
        <v>2.6379215597918566E-2</v>
      </c>
      <c r="AC77" s="226">
        <f t="shared" si="40"/>
        <v>4.5412062631136563E-2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0</v>
      </c>
      <c r="W78" s="14" t="str">
        <f t="shared" si="4"/>
        <v>No Supera</v>
      </c>
      <c r="X78" s="14">
        <f>COUNTIF(E78:I78,"&gt;1")</f>
        <v>0</v>
      </c>
      <c r="Y78" s="226" t="e">
        <f t="shared" si="40"/>
        <v>#VALUE!</v>
      </c>
      <c r="Z78" s="226" t="e">
        <f t="shared" si="40"/>
        <v>#VALUE!</v>
      </c>
      <c r="AA78" s="226" t="e">
        <f t="shared" si="40"/>
        <v>#VALUE!</v>
      </c>
      <c r="AB78" s="226" t="e">
        <f t="shared" si="40"/>
        <v>#VALUE!</v>
      </c>
      <c r="AC78" s="226" t="e">
        <f t="shared" si="40"/>
        <v>#VALUE!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0.32315164108609584</v>
      </c>
      <c r="F79" s="48">
        <f t="shared" si="48"/>
        <v>0.23933858705991204</v>
      </c>
      <c r="G79" s="48">
        <f t="shared" si="48"/>
        <v>0.33945402229147936</v>
      </c>
      <c r="H79" s="48">
        <f t="shared" si="48"/>
        <v>0.37125567542890936</v>
      </c>
      <c r="I79" s="48">
        <f t="shared" si="48"/>
        <v>0.23600129296148342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0.37125567542890936</v>
      </c>
      <c r="W79" s="14" t="str">
        <f t="shared" si="4"/>
        <v>No Supera</v>
      </c>
      <c r="X79" s="14">
        <f>COUNTIF(E79:I79,"&gt;0,5")</f>
        <v>0</v>
      </c>
      <c r="Y79" s="226">
        <f t="shared" si="40"/>
        <v>0.64630328217219168</v>
      </c>
      <c r="Z79" s="226">
        <f t="shared" si="40"/>
        <v>0.47867717411982408</v>
      </c>
      <c r="AA79" s="226">
        <f t="shared" si="40"/>
        <v>0.67890804458295873</v>
      </c>
      <c r="AB79" s="226">
        <f t="shared" si="40"/>
        <v>0.74251135085781872</v>
      </c>
      <c r="AC79" s="226">
        <f t="shared" si="40"/>
        <v>0.47200258592296684</v>
      </c>
      <c r="AD79" s="227">
        <f>MAX(Y79:AC79)</f>
        <v>0.74251135085781872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0.32780164986600263</v>
      </c>
      <c r="F80" s="48">
        <f t="shared" si="50"/>
        <v>0.43157866755378826</v>
      </c>
      <c r="G80" s="48">
        <f t="shared" si="50"/>
        <v>0.29495344114322292</v>
      </c>
      <c r="H80" s="48">
        <f t="shared" si="50"/>
        <v>0.26620072083276169</v>
      </c>
      <c r="I80" s="48">
        <f t="shared" si="50"/>
        <v>0.25102067991032989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0.43157866755378826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ref="E81:I81" si="52">IF(ISNUMBER(FIND("&lt;",E39)),"&lt; L.C.",PRODUCT(E39,1/E$55))</f>
        <v>3.7775329057386673E-3</v>
      </c>
      <c r="F81" s="48">
        <f t="shared" si="52"/>
        <v>3.2913225794491486E-3</v>
      </c>
      <c r="G81" s="48">
        <f t="shared" si="52"/>
        <v>5.4389031075380871E-3</v>
      </c>
      <c r="H81" s="48">
        <f t="shared" si="52"/>
        <v>4.0121451672300466E-3</v>
      </c>
      <c r="I81" s="48">
        <f t="shared" si="52"/>
        <v>7.5196129638649195E-3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7.5196129638649195E-3</v>
      </c>
      <c r="W81" s="14" t="str">
        <f t="shared" si="4"/>
        <v>No Supera</v>
      </c>
      <c r="X81" s="14">
        <f>COUNTIF(E81:I81,"&gt;10")</f>
        <v>0</v>
      </c>
      <c r="Y81" s="226">
        <f t="shared" ref="Y81:AC88" si="54">E81/$U81</f>
        <v>3.7775329057386671E-4</v>
      </c>
      <c r="Z81" s="226">
        <f t="shared" si="54"/>
        <v>3.2913225794491488E-4</v>
      </c>
      <c r="AA81" s="226">
        <f t="shared" si="54"/>
        <v>5.4389031075380875E-4</v>
      </c>
      <c r="AB81" s="226">
        <f t="shared" si="54"/>
        <v>4.0121451672300466E-4</v>
      </c>
      <c r="AC81" s="226">
        <f t="shared" si="54"/>
        <v>7.5196129638649195E-4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2" si="55">IF(ISNUMBER(FIND("&lt;",E40)),"&lt; L.C.",PRODUCT(E40,1/E$55))</f>
        <v>1.1661774596480876</v>
      </c>
      <c r="F82" s="48">
        <f t="shared" si="55"/>
        <v>1.6901420764293624</v>
      </c>
      <c r="G82" s="48">
        <f t="shared" si="55"/>
        <v>1.5426416487267542</v>
      </c>
      <c r="H82" s="48">
        <f t="shared" si="55"/>
        <v>1.3526295777164736</v>
      </c>
      <c r="I82" s="48">
        <f t="shared" si="55"/>
        <v>1.3984560211606485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1.6901420764293624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13.607811260577652</v>
      </c>
      <c r="F83" s="48">
        <f t="shared" si="57"/>
        <v>5.4226296998772963</v>
      </c>
      <c r="G83" s="48">
        <f t="shared" si="57"/>
        <v>5.0071781898950816</v>
      </c>
      <c r="H83" s="48">
        <f t="shared" si="57"/>
        <v>5.1287098342313131</v>
      </c>
      <c r="I83" s="48">
        <f t="shared" si="57"/>
        <v>3.7767016123363772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13.607811260577652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2.1177194624861846E-2</v>
      </c>
      <c r="F85" s="48">
        <f t="shared" si="61"/>
        <v>2.8435748902914639E-2</v>
      </c>
      <c r="G85" s="48">
        <f t="shared" si="61"/>
        <v>2.6099704606643112E-2</v>
      </c>
      <c r="H85" s="48">
        <f t="shared" si="61"/>
        <v>2.3709350207177429E-2</v>
      </c>
      <c r="I85" s="48">
        <f t="shared" si="61"/>
        <v>2.4065961319671512E-2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2.8435748902914639E-2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1.7647662187384873E-4</v>
      </c>
      <c r="Z85" s="226">
        <f t="shared" si="54"/>
        <v>2.3696457419095532E-4</v>
      </c>
      <c r="AA85" s="226">
        <f t="shared" si="54"/>
        <v>2.174975383886926E-4</v>
      </c>
      <c r="AB85" s="226">
        <f t="shared" si="54"/>
        <v>1.9757791839314525E-4</v>
      </c>
      <c r="AC85" s="226">
        <f t="shared" si="54"/>
        <v>2.0054967766392926E-4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4.9101536009956755E-3</v>
      </c>
      <c r="F87" s="48">
        <f t="shared" si="63"/>
        <v>4.8507064811687444E-3</v>
      </c>
      <c r="G87" s="48">
        <f t="shared" si="63"/>
        <v>4.3070232716450252E-3</v>
      </c>
      <c r="H87" s="48">
        <f t="shared" si="63"/>
        <v>4.3053895353444716E-3</v>
      </c>
      <c r="I87" s="48">
        <f t="shared" si="63"/>
        <v>4.9456654455104759E-3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4.9456654455104759E-3</v>
      </c>
      <c r="W87" s="14" t="str">
        <f t="shared" si="4"/>
        <v>No Supera</v>
      </c>
      <c r="X87" s="14">
        <f>COUNTIF(E87:I87,"&gt;2")</f>
        <v>0</v>
      </c>
      <c r="Y87" s="226">
        <f t="shared" si="54"/>
        <v>2.4550768004978378E-3</v>
      </c>
      <c r="Z87" s="226">
        <f t="shared" si="54"/>
        <v>2.4253532405843722E-3</v>
      </c>
      <c r="AA87" s="226">
        <f t="shared" si="54"/>
        <v>2.1535116358225126E-3</v>
      </c>
      <c r="AB87" s="226">
        <f t="shared" si="54"/>
        <v>2.1526947676722358E-3</v>
      </c>
      <c r="AC87" s="226">
        <f t="shared" si="54"/>
        <v>2.4728327227552379E-3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0.10231297668724</v>
      </c>
      <c r="F88" s="176">
        <f t="shared" si="65"/>
        <v>0.10753358004235217</v>
      </c>
      <c r="G88" s="176">
        <f t="shared" si="65"/>
        <v>0.10085937713285376</v>
      </c>
      <c r="H88" s="176">
        <f t="shared" si="65"/>
        <v>9.4713458764626501E-2</v>
      </c>
      <c r="I88" s="176">
        <f t="shared" si="65"/>
        <v>7.3103437349982106E-2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0.10753358004235217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8.5260813906033338E-4</v>
      </c>
      <c r="Z88" s="226">
        <f t="shared" si="54"/>
        <v>8.9611316701960141E-4</v>
      </c>
      <c r="AA88" s="226">
        <f t="shared" si="54"/>
        <v>8.4049480944044794E-4</v>
      </c>
      <c r="AB88" s="226">
        <f t="shared" si="54"/>
        <v>7.8927882303855422E-4</v>
      </c>
      <c r="AC88" s="226">
        <f t="shared" si="54"/>
        <v>6.0919531124985086E-4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70" t="s">
        <v>14</v>
      </c>
      <c r="C90" s="471"/>
      <c r="D90" s="471"/>
      <c r="E90" s="471"/>
      <c r="F90" s="471"/>
      <c r="G90" s="471"/>
      <c r="H90" s="471"/>
      <c r="I90" s="472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7" t="s">
        <v>252</v>
      </c>
      <c r="C91" s="498"/>
      <c r="D91" s="498"/>
      <c r="E91" s="498"/>
      <c r="F91" s="498"/>
      <c r="G91" s="498"/>
      <c r="H91" s="498"/>
      <c r="I91" s="499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zoomScale="90" zoomScaleNormal="90" workbookViewId="0">
      <selection activeCell="Q8" sqref="Q8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500" t="s">
        <v>230</v>
      </c>
      <c r="C1" s="500"/>
      <c r="D1" s="500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44879.631944444445</v>
      </c>
      <c r="C3" s="237">
        <f>'A.2.4. Cálculo PM10 y VM'!F17</f>
        <v>44880.590277777781</v>
      </c>
      <c r="D3" s="315">
        <f>'A.2.4. Cálculo PM10 y VM'!M17</f>
        <v>80.055604512699375</v>
      </c>
      <c r="F3" s="311">
        <f>'A.2.7. Conc. Metales 10°C'!E79</f>
        <v>0.32315164108609584</v>
      </c>
      <c r="H3" s="240">
        <f>'A.2.7. Conc. Metales 10°C'!E63</f>
        <v>1.5289101033040425E-3</v>
      </c>
      <c r="J3" s="235" t="str">
        <f>IF(H3&gt;H13,"CORRECTO Cd","ERROR")</f>
        <v>CORRECTO Cd</v>
      </c>
    </row>
    <row r="4" spans="2:10" x14ac:dyDescent="0.2">
      <c r="B4" s="241">
        <f>'A.2.4. Cálculo PM10 y VM'!E18</f>
        <v>44880.625</v>
      </c>
      <c r="C4" s="242">
        <f>'A.2.4. Cálculo PM10 y VM'!F18</f>
        <v>44881.583333333336</v>
      </c>
      <c r="D4" s="316">
        <f>'A.2.4. Cálculo PM10 y VM'!M18</f>
        <v>84.959343543122941</v>
      </c>
      <c r="F4" s="311">
        <f>'A.2.7. Conc. Metales 10°C'!F79</f>
        <v>0.23933858705991204</v>
      </c>
      <c r="H4" s="240">
        <f>'A.2.7. Conc. Metales 10°C'!F63</f>
        <v>1.2788226177626689E-3</v>
      </c>
    </row>
    <row r="5" spans="2:10" x14ac:dyDescent="0.2">
      <c r="B5" s="241">
        <f>'A.2.4. Cálculo PM10 y VM'!E19</f>
        <v>44881.65625</v>
      </c>
      <c r="C5" s="242">
        <f>'A.2.4. Cálculo PM10 y VM'!F19</f>
        <v>44882.614583333336</v>
      </c>
      <c r="D5" s="316">
        <f>'A.2.4. Cálculo PM10 y VM'!M19</f>
        <v>82.54081736488962</v>
      </c>
      <c r="F5" s="311">
        <f>'A.2.7. Conc. Metales 10°C'!G79</f>
        <v>0.33945402229147936</v>
      </c>
      <c r="H5" s="240">
        <f>'A.2.7. Conc. Metales 10°C'!G63</f>
        <v>1.7345690991607953E-3</v>
      </c>
    </row>
    <row r="6" spans="2:10" x14ac:dyDescent="0.2">
      <c r="B6" s="241">
        <f>'A.2.4. Cálculo PM10 y VM'!E20</f>
        <v>44882.708333333336</v>
      </c>
      <c r="C6" s="242">
        <f>'A.2.4. Cálculo PM10 y VM'!F20</f>
        <v>44883.666666666664</v>
      </c>
      <c r="D6" s="316">
        <f>'A.2.4. Cálculo PM10 y VM'!M20</f>
        <v>76.912055406841603</v>
      </c>
      <c r="F6" s="311">
        <f>'A.2.7. Conc. Metales 10°C'!H79</f>
        <v>0.37125567542890936</v>
      </c>
      <c r="H6" s="240">
        <f>'A.2.7. Conc. Metales 10°C'!H63</f>
        <v>1.9984060641871954E-3</v>
      </c>
    </row>
    <row r="7" spans="2:10" ht="12.75" thickBot="1" x14ac:dyDescent="0.25">
      <c r="B7" s="247">
        <f>'A.2.4. Cálculo PM10 y VM'!E21</f>
        <v>44883.673611111109</v>
      </c>
      <c r="C7" s="248">
        <f>'A.2.4. Cálculo PM10 y VM'!F21</f>
        <v>44884.631944444445</v>
      </c>
      <c r="D7" s="317">
        <f>'A.2.4. Cálculo PM10 y VM'!M21</f>
        <v>68.922795969044344</v>
      </c>
      <c r="F7" s="311">
        <f>'A.2.7. Conc. Metales 10°C'!I79</f>
        <v>0.23600129296148342</v>
      </c>
      <c r="H7" s="240">
        <f>'A.2.7. Conc. Metales 10°C'!I63</f>
        <v>1.9429399964505443E-3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78.678123359319571</v>
      </c>
      <c r="E9" s="251"/>
      <c r="F9" s="253">
        <f>AVERAGE(F3:F7)</f>
        <v>0.301840243765576</v>
      </c>
      <c r="G9" s="251"/>
      <c r="H9" s="308">
        <f>AVERAGE(H3:H7)</f>
        <v>1.6967295761730495E-3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0.31375280815122469</v>
      </c>
      <c r="H13" s="240">
        <f>'A.2.5. Conc. de Metales PM 10'!E63</f>
        <v>1.4844419069331542E-3</v>
      </c>
    </row>
    <row r="14" spans="2:10" x14ac:dyDescent="0.2">
      <c r="F14" s="239">
        <f>'A.2.5. Conc. de Metales PM 10'!F79</f>
        <v>0.23224163677527337</v>
      </c>
      <c r="H14" s="240">
        <f>'A.2.5. Conc. de Metales PM 10'!F63</f>
        <v>1.240902528684591E-3</v>
      </c>
    </row>
    <row r="15" spans="2:10" x14ac:dyDescent="0.2">
      <c r="F15" s="239">
        <f>'A.2.5. Conc. de Metales PM 10'!G79</f>
        <v>0.32962209958931654</v>
      </c>
      <c r="H15" s="240">
        <f>'A.2.5. Conc. de Metales PM 10'!G63</f>
        <v>1.6843291603632364E-3</v>
      </c>
    </row>
    <row r="16" spans="2:10" x14ac:dyDescent="0.2">
      <c r="F16" s="239">
        <f>'A.2.5. Conc. de Metales PM 10'!H79</f>
        <v>0.36043656275244762</v>
      </c>
      <c r="H16" s="240">
        <f>'A.2.5. Conc. de Metales PM 10'!H63</f>
        <v>1.9401686234887141E-3</v>
      </c>
    </row>
    <row r="17" spans="2:11" x14ac:dyDescent="0.2">
      <c r="F17" s="239">
        <f>'A.2.5. Conc. de Metales PM 10'!I79</f>
        <v>0.22897953506576985</v>
      </c>
      <c r="H17" s="240">
        <f>'A.2.5. Conc. de Metales PM 10'!I63</f>
        <v>1.8851316086668343E-3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0.29300652846680642</v>
      </c>
      <c r="G19" s="251"/>
      <c r="H19" s="253">
        <f>AVERAGE(H13:H17)</f>
        <v>1.6469947656273058E-3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500" t="s">
        <v>231</v>
      </c>
      <c r="C22" s="500"/>
      <c r="D22" s="500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1" t="s">
        <v>36</v>
      </c>
      <c r="B1" s="501"/>
      <c r="C1" s="501"/>
      <c r="D1" s="501"/>
      <c r="E1" s="501"/>
      <c r="F1" s="501"/>
      <c r="G1" s="501"/>
    </row>
    <row r="2" spans="1:7" ht="18.75" customHeight="1" x14ac:dyDescent="0.2">
      <c r="A2" s="501" t="s">
        <v>50</v>
      </c>
      <c r="B2" s="501"/>
      <c r="C2" s="501"/>
      <c r="D2" s="501"/>
      <c r="E2" s="501"/>
      <c r="F2" s="501"/>
      <c r="G2" s="501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501" t="s">
        <v>51</v>
      </c>
      <c r="B16" s="501"/>
      <c r="C16" s="501"/>
      <c r="D16" s="501"/>
      <c r="E16" s="501"/>
      <c r="F16" s="501"/>
      <c r="G16" s="501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501" t="s">
        <v>56</v>
      </c>
      <c r="B25" s="501"/>
      <c r="C25" s="501"/>
      <c r="D25" s="501"/>
      <c r="E25" s="501"/>
      <c r="F25" s="501"/>
      <c r="G25" s="501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2022-12-03T00:35:00Z</dcterms:modified>
</cp:coreProperties>
</file>